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https://slomaneu-my.sharepoint.com/personal/slovenko_henigman_sloman_eu/Documents/SKUPNI/18_DRSI_OBVOZNICA HRPELJE KOZINA/06_RAZPISNA DOKUMENTACIJA/7V_dopolnitev 2.2022/14.02.2022/"/>
    </mc:Choice>
  </mc:AlternateContent>
  <xr:revisionPtr revIDLastSave="50" documentId="13_ncr:1_{F853CEF2-4313-4824-AA5E-0B33EC37C934}" xr6:coauthVersionLast="47" xr6:coauthVersionMax="47" xr10:uidLastSave="{FD1D33B7-D626-4900-A273-8956A26D9436}"/>
  <bookViews>
    <workbookView xWindow="-28920" yWindow="-120" windowWidth="29040" windowHeight="15990" tabRatio="792" firstSheet="3" activeTab="4" xr2:uid="{00000000-000D-0000-FFFF-FFFF00000000}"/>
  </bookViews>
  <sheets>
    <sheet name="SKUPNA REKAP" sheetId="34" r:id="rId1"/>
    <sheet name="KA_Rekap" sheetId="143" r:id="rId2"/>
    <sheet name="KA_Popis" sheetId="142" r:id="rId3"/>
    <sheet name="CESTA_Rekap" sheetId="160" r:id="rId4"/>
    <sheet name="CESTA_Popis" sheetId="159" r:id="rId5"/>
    <sheet name="Podvoz_3_1_Rekap" sheetId="154" r:id="rId6"/>
    <sheet name="Podvoz_3_1_Popis" sheetId="153" r:id="rId7"/>
    <sheet name="Nadvoz_4_1_Rekap" sheetId="164" r:id="rId8"/>
    <sheet name="Nadvoz_4_1_Popis" sheetId="163" r:id="rId9"/>
    <sheet name="Podvoz_3_2_Rekap" sheetId="156" r:id="rId10"/>
    <sheet name="Podvoz_3_2_Popis" sheetId="155" r:id="rId11"/>
    <sheet name="KAN_Rekap" sheetId="145" r:id="rId12"/>
    <sheet name="KAN_Popis" sheetId="144" r:id="rId13"/>
    <sheet name="VODOVOD_Rekap" sheetId="162" r:id="rId14"/>
    <sheet name="VODOVOD_Popis" sheetId="161" r:id="rId15"/>
    <sheet name="VZP_Rekap" sheetId="141" r:id="rId16"/>
    <sheet name="VZP_Popis" sheetId="140" r:id="rId17"/>
    <sheet name="CR_NNP_Rekap" sheetId="148" r:id="rId18"/>
    <sheet name="CR_Popis" sheetId="146" r:id="rId19"/>
    <sheet name="NNP_Popis" sheetId="147" r:id="rId20"/>
    <sheet name="EE_Rekap" sheetId="150" r:id="rId21"/>
    <sheet name="EE_Popis" sheetId="149" r:id="rId22"/>
    <sheet name="SVTK_Rekap" sheetId="128" r:id="rId23"/>
    <sheet name="SVTK_Popis" sheetId="129" r:id="rId24"/>
    <sheet name="TK_Rekap" sheetId="152" r:id="rId25"/>
    <sheet name="TK_Popis" sheetId="151" r:id="rId26"/>
  </sheets>
  <definedNames>
    <definedName name="_xlnm.Print_Area" localSheetId="4">CESTA_Popis!$A$1:$H$426</definedName>
    <definedName name="_xlnm.Print_Area" localSheetId="3">CESTA_Rekap!$A$1:$E$31</definedName>
    <definedName name="_xlnm.Print_Area" localSheetId="17">CR_NNP_Rekap!$A$1:$E$19</definedName>
    <definedName name="_xlnm.Print_Area" localSheetId="18">CR_Popis!$A$1:$H$51</definedName>
    <definedName name="_xlnm.Print_Area" localSheetId="21">EE_Popis!$A$1:$H$99</definedName>
    <definedName name="_xlnm.Print_Area" localSheetId="20">EE_Rekap!$A$1:$E$13</definedName>
    <definedName name="_xlnm.Print_Area" localSheetId="2">KA_Popis!$A$1:$H$77</definedName>
    <definedName name="_xlnm.Print_Area" localSheetId="1">KA_Rekap!$A$1:$E$15</definedName>
    <definedName name="_xlnm.Print_Area" localSheetId="12">KAN_Popis!$A$1:$H$99</definedName>
    <definedName name="_xlnm.Print_Area" localSheetId="11">KAN_Rekap!$A$1:$E$17</definedName>
    <definedName name="_xlnm.Print_Area" localSheetId="8">Nadvoz_4_1_Popis!$A$1:$H$138</definedName>
    <definedName name="_xlnm.Print_Area" localSheetId="7">Nadvoz_4_1_Rekap!$A$1:$E$15</definedName>
    <definedName name="_xlnm.Print_Area" localSheetId="19">NNP_Popis!$A$1:$H$39</definedName>
    <definedName name="_xlnm.Print_Area" localSheetId="6">Podvoz_3_1_Popis!$A$1:$H$113</definedName>
    <definedName name="_xlnm.Print_Area" localSheetId="5">Podvoz_3_1_Rekap!$A$1:$E$16</definedName>
    <definedName name="_xlnm.Print_Area" localSheetId="10">Podvoz_3_2_Popis!$A$1:$H$134</definedName>
    <definedName name="_xlnm.Print_Area" localSheetId="9">Podvoz_3_2_Rekap!$A$1:$E$16</definedName>
    <definedName name="_xlnm.Print_Area" localSheetId="0">'SKUPNA REKAP'!$A$1:$F$45</definedName>
    <definedName name="_xlnm.Print_Area" localSheetId="23">SVTK_Popis!$A$1:$H$53</definedName>
    <definedName name="_xlnm.Print_Area" localSheetId="22">SVTK_Rekap!$A$1:$E$12</definedName>
    <definedName name="_xlnm.Print_Area" localSheetId="25">TK_Popis!$A$1:$H$124</definedName>
    <definedName name="_xlnm.Print_Area" localSheetId="24">TK_Rekap!$A$1:$E$22</definedName>
    <definedName name="_xlnm.Print_Area" localSheetId="14">VODOVOD_Popis!$A$1:$H$85</definedName>
    <definedName name="_xlnm.Print_Area" localSheetId="13">VODOVOD_Rekap!$A$1:$E$15</definedName>
    <definedName name="_xlnm.Print_Area" localSheetId="16">VZP_Popis!$A$1:$H$23</definedName>
    <definedName name="_xlnm.Print_Area" localSheetId="15">VZP_Rekap!$A$1:$E$14</definedName>
    <definedName name="_xlnm.Print_Titles" localSheetId="4">CESTA_Popis!$1:$3</definedName>
    <definedName name="_xlnm.Print_Titles" localSheetId="18">CR_Popis!$1:$3</definedName>
    <definedName name="_xlnm.Print_Titles" localSheetId="21">EE_Popis!$1:$3</definedName>
    <definedName name="_xlnm.Print_Titles" localSheetId="2">KA_Popis!$1:$3</definedName>
    <definedName name="_xlnm.Print_Titles" localSheetId="12">KAN_Popis!$1:$3</definedName>
    <definedName name="_xlnm.Print_Titles" localSheetId="8">Nadvoz_4_1_Popis!$1:$3</definedName>
    <definedName name="_xlnm.Print_Titles" localSheetId="19">NNP_Popis!$1:$3</definedName>
    <definedName name="_xlnm.Print_Titles" localSheetId="6">Podvoz_3_1_Popis!$1:$3</definedName>
    <definedName name="_xlnm.Print_Titles" localSheetId="10">Podvoz_3_2_Popis!$1:$3</definedName>
    <definedName name="_xlnm.Print_Titles" localSheetId="0">'SKUPNA REKAP'!$1:$1</definedName>
    <definedName name="_xlnm.Print_Titles" localSheetId="23">SVTK_Popis!$1:$3</definedName>
    <definedName name="_xlnm.Print_Titles" localSheetId="25">TK_Popis!$1:$3</definedName>
    <definedName name="_xlnm.Print_Titles" localSheetId="14">VODOVOD_Popis!$1:$3</definedName>
    <definedName name="_xlnm.Print_Titles" localSheetId="16">VZP_Popis!$1:$3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74" i="159" l="1"/>
  <c r="H108" i="153"/>
  <c r="H50" i="153"/>
  <c r="H128" i="163" l="1"/>
  <c r="H51" i="129"/>
  <c r="H50" i="129"/>
  <c r="H120" i="151"/>
  <c r="H95" i="149"/>
  <c r="H35" i="147"/>
  <c r="H47" i="146"/>
  <c r="H81" i="161"/>
  <c r="H96" i="144"/>
  <c r="H95" i="144"/>
  <c r="H74" i="142"/>
  <c r="H73" i="142"/>
  <c r="H72" i="142"/>
  <c r="H55" i="144"/>
  <c r="H56" i="144"/>
  <c r="H57" i="144"/>
  <c r="H34" i="144"/>
  <c r="H33" i="144"/>
  <c r="H15" i="149"/>
  <c r="H16" i="149"/>
  <c r="H37" i="149"/>
  <c r="H27" i="159"/>
  <c r="H40" i="146"/>
  <c r="H41" i="146"/>
  <c r="H32" i="161"/>
  <c r="H33" i="161"/>
  <c r="H31" i="161"/>
  <c r="H12" i="153"/>
  <c r="H13" i="153" s="1"/>
  <c r="H18" i="155"/>
  <c r="H19" i="155" s="1"/>
  <c r="H66" i="142"/>
  <c r="H67" i="142" s="1"/>
  <c r="H61" i="142"/>
  <c r="H93" i="144"/>
  <c r="H94" i="144"/>
  <c r="H31" i="163"/>
  <c r="H93" i="153"/>
  <c r="H94" i="153"/>
  <c r="H95" i="153"/>
  <c r="H96" i="153"/>
  <c r="H97" i="153" s="1"/>
  <c r="H98" i="153" s="1"/>
  <c r="H171" i="159"/>
  <c r="H172" i="159" s="1"/>
  <c r="H173" i="159" s="1"/>
  <c r="H58" i="159"/>
  <c r="H33" i="159"/>
  <c r="H14" i="159"/>
  <c r="H13" i="159"/>
  <c r="H26" i="159"/>
  <c r="H6" i="161"/>
  <c r="H7" i="161"/>
  <c r="H12" i="161"/>
  <c r="H13" i="161"/>
  <c r="H14" i="161"/>
  <c r="H15" i="161"/>
  <c r="H16" i="161"/>
  <c r="H17" i="161"/>
  <c r="H18" i="161"/>
  <c r="H19" i="161"/>
  <c r="H24" i="161"/>
  <c r="H25" i="161"/>
  <c r="H27" i="161"/>
  <c r="H28" i="161"/>
  <c r="H29" i="161"/>
  <c r="H35" i="161"/>
  <c r="H36" i="161"/>
  <c r="H37" i="161"/>
  <c r="H38" i="161"/>
  <c r="H39" i="161"/>
  <c r="H40" i="161"/>
  <c r="H41" i="161"/>
  <c r="H42" i="161"/>
  <c r="H43" i="161"/>
  <c r="H44" i="161"/>
  <c r="H45" i="161"/>
  <c r="H46" i="161"/>
  <c r="H47" i="161"/>
  <c r="H48" i="161"/>
  <c r="H49" i="161"/>
  <c r="H50" i="161"/>
  <c r="H51" i="161"/>
  <c r="H52" i="161"/>
  <c r="H53" i="161"/>
  <c r="H54" i="161"/>
  <c r="H56" i="161"/>
  <c r="H57" i="161"/>
  <c r="H58" i="161"/>
  <c r="H60" i="161"/>
  <c r="H61" i="161"/>
  <c r="H63" i="161"/>
  <c r="H64" i="161"/>
  <c r="H66" i="161"/>
  <c r="H67" i="161"/>
  <c r="H68" i="161"/>
  <c r="H69" i="161"/>
  <c r="H70" i="161"/>
  <c r="H75" i="161"/>
  <c r="H82" i="161" s="1"/>
  <c r="H76" i="161"/>
  <c r="H77" i="161"/>
  <c r="H78" i="161"/>
  <c r="H79" i="161"/>
  <c r="H80" i="161"/>
  <c r="H15" i="144"/>
  <c r="H61" i="155"/>
  <c r="H62" i="155" s="1"/>
  <c r="H73" i="153"/>
  <c r="D24" i="160"/>
  <c r="H68" i="149"/>
  <c r="H67" i="149"/>
  <c r="H66" i="149"/>
  <c r="H65" i="149"/>
  <c r="H64" i="149"/>
  <c r="H63" i="149"/>
  <c r="H62" i="149"/>
  <c r="H61" i="149"/>
  <c r="H60" i="149"/>
  <c r="H59" i="149"/>
  <c r="H48" i="149"/>
  <c r="H47" i="149"/>
  <c r="H46" i="149"/>
  <c r="H45" i="149"/>
  <c r="H44" i="149"/>
  <c r="H43" i="149"/>
  <c r="H42" i="149"/>
  <c r="H41" i="149"/>
  <c r="H40" i="149"/>
  <c r="H39" i="149"/>
  <c r="H38" i="149"/>
  <c r="H36" i="149"/>
  <c r="H35" i="149"/>
  <c r="H34" i="149"/>
  <c r="H31" i="149"/>
  <c r="H30" i="149"/>
  <c r="H29" i="149"/>
  <c r="H28" i="149"/>
  <c r="H27" i="149"/>
  <c r="H26" i="149"/>
  <c r="H25" i="149"/>
  <c r="H24" i="149"/>
  <c r="H23" i="149"/>
  <c r="H22" i="149"/>
  <c r="G20" i="149" s="1"/>
  <c r="H20" i="149" s="1"/>
  <c r="H19" i="149"/>
  <c r="H18" i="149"/>
  <c r="H17" i="149"/>
  <c r="H14" i="149"/>
  <c r="H13" i="149"/>
  <c r="H12" i="149"/>
  <c r="H11" i="149"/>
  <c r="H10" i="149"/>
  <c r="H119" i="151"/>
  <c r="H118" i="151"/>
  <c r="H117" i="151"/>
  <c r="H116" i="151"/>
  <c r="H111" i="151"/>
  <c r="H110" i="151"/>
  <c r="H109" i="151"/>
  <c r="H108" i="151"/>
  <c r="H107" i="151"/>
  <c r="H106" i="151"/>
  <c r="H104" i="151"/>
  <c r="H105" i="151"/>
  <c r="H103" i="151"/>
  <c r="H98" i="151"/>
  <c r="H97" i="151"/>
  <c r="H96" i="151"/>
  <c r="H95" i="151"/>
  <c r="H94" i="151"/>
  <c r="H93" i="151"/>
  <c r="H92" i="151"/>
  <c r="H91" i="151"/>
  <c r="H90" i="151"/>
  <c r="H85" i="151"/>
  <c r="H84" i="151"/>
  <c r="H83" i="151"/>
  <c r="H82" i="151"/>
  <c r="H81" i="151"/>
  <c r="H80" i="151"/>
  <c r="H79" i="151"/>
  <c r="H78" i="151"/>
  <c r="H77" i="151"/>
  <c r="H71" i="151"/>
  <c r="H70" i="151"/>
  <c r="H69" i="151"/>
  <c r="H68" i="151"/>
  <c r="H67" i="151"/>
  <c r="H66" i="151"/>
  <c r="H58" i="151"/>
  <c r="H57" i="151"/>
  <c r="H56" i="151"/>
  <c r="H55" i="151"/>
  <c r="H54" i="151"/>
  <c r="H53" i="151"/>
  <c r="H52" i="151"/>
  <c r="H46" i="151"/>
  <c r="H45" i="151"/>
  <c r="H44" i="151"/>
  <c r="H39" i="151"/>
  <c r="H38" i="151"/>
  <c r="H37" i="151"/>
  <c r="H36" i="151"/>
  <c r="H35" i="151"/>
  <c r="H34" i="151"/>
  <c r="H33" i="151"/>
  <c r="H32" i="151"/>
  <c r="H31" i="151"/>
  <c r="H23" i="151"/>
  <c r="H25" i="151"/>
  <c r="H24" i="151"/>
  <c r="H22" i="151"/>
  <c r="H21" i="151"/>
  <c r="H20" i="151"/>
  <c r="H19" i="151"/>
  <c r="H11" i="151"/>
  <c r="H10" i="151"/>
  <c r="H9" i="151"/>
  <c r="H8" i="151"/>
  <c r="H7" i="151"/>
  <c r="H6" i="151"/>
  <c r="H5" i="151"/>
  <c r="H44" i="129"/>
  <c r="H43" i="129"/>
  <c r="H42" i="129"/>
  <c r="H41" i="129"/>
  <c r="H40" i="129"/>
  <c r="H39" i="129"/>
  <c r="H38" i="129"/>
  <c r="H37" i="129"/>
  <c r="H36" i="129"/>
  <c r="H45" i="129" s="1"/>
  <c r="H31" i="129"/>
  <c r="H30" i="129"/>
  <c r="H29" i="129"/>
  <c r="H28" i="129"/>
  <c r="H27" i="129"/>
  <c r="H26" i="129"/>
  <c r="H25" i="129"/>
  <c r="H24" i="129"/>
  <c r="H23" i="129"/>
  <c r="H22" i="129"/>
  <c r="H21" i="129"/>
  <c r="H20" i="129"/>
  <c r="H19" i="129"/>
  <c r="H18" i="129"/>
  <c r="H17" i="129"/>
  <c r="H16" i="129"/>
  <c r="H15" i="129"/>
  <c r="H14" i="129"/>
  <c r="H13" i="129"/>
  <c r="H10" i="129"/>
  <c r="H9" i="129"/>
  <c r="H8" i="129"/>
  <c r="H7" i="129"/>
  <c r="H6" i="129"/>
  <c r="H32" i="129" s="1"/>
  <c r="H94" i="149"/>
  <c r="H93" i="149"/>
  <c r="H92" i="149"/>
  <c r="H91" i="149"/>
  <c r="H90" i="149"/>
  <c r="H89" i="149"/>
  <c r="H88" i="149"/>
  <c r="H87" i="149"/>
  <c r="H86" i="149"/>
  <c r="H85" i="149"/>
  <c r="H80" i="149"/>
  <c r="H79" i="149"/>
  <c r="H78" i="149"/>
  <c r="H77" i="149"/>
  <c r="H76" i="149"/>
  <c r="H75" i="149"/>
  <c r="H74" i="149"/>
  <c r="H73" i="149"/>
  <c r="H72" i="149"/>
  <c r="H71" i="149"/>
  <c r="H70" i="149"/>
  <c r="H69" i="149"/>
  <c r="H56" i="149"/>
  <c r="H55" i="149"/>
  <c r="H50" i="149"/>
  <c r="H7" i="149"/>
  <c r="H49" i="149"/>
  <c r="H6" i="149"/>
  <c r="H5" i="149"/>
  <c r="H34" i="147"/>
  <c r="H33" i="147"/>
  <c r="H32" i="147"/>
  <c r="H31" i="147"/>
  <c r="H30" i="147"/>
  <c r="H29" i="147"/>
  <c r="H24" i="147"/>
  <c r="H23" i="147"/>
  <c r="H22" i="147"/>
  <c r="H21" i="147"/>
  <c r="H20" i="147"/>
  <c r="H19" i="147"/>
  <c r="H18" i="147"/>
  <c r="H17" i="147"/>
  <c r="H11" i="147"/>
  <c r="H10" i="147"/>
  <c r="H9" i="147"/>
  <c r="H8" i="147"/>
  <c r="H6" i="147"/>
  <c r="H7" i="147"/>
  <c r="H5" i="147"/>
  <c r="H46" i="146"/>
  <c r="H45" i="146"/>
  <c r="H44" i="146"/>
  <c r="H42" i="146"/>
  <c r="H43" i="146"/>
  <c r="H35" i="146"/>
  <c r="H34" i="146"/>
  <c r="H36" i="146" s="1"/>
  <c r="H37" i="146" s="1"/>
  <c r="H29" i="146"/>
  <c r="H28" i="146"/>
  <c r="H27" i="146"/>
  <c r="H26" i="146"/>
  <c r="H25" i="146"/>
  <c r="H24" i="146"/>
  <c r="H23" i="146"/>
  <c r="H22" i="146"/>
  <c r="H17" i="146"/>
  <c r="H16" i="146"/>
  <c r="H15" i="146"/>
  <c r="H14" i="146"/>
  <c r="H13" i="146"/>
  <c r="H12" i="146"/>
  <c r="H11" i="146"/>
  <c r="H10" i="146"/>
  <c r="H9" i="146"/>
  <c r="H8" i="146"/>
  <c r="H6" i="146"/>
  <c r="H7" i="146"/>
  <c r="H5" i="146"/>
  <c r="H19" i="140"/>
  <c r="H18" i="140"/>
  <c r="H17" i="140"/>
  <c r="H16" i="140"/>
  <c r="H9" i="140"/>
  <c r="H8" i="140"/>
  <c r="H7" i="140"/>
  <c r="H10" i="140" s="1"/>
  <c r="H85" i="144"/>
  <c r="H92" i="144"/>
  <c r="H86" i="144"/>
  <c r="H80" i="144"/>
  <c r="H79" i="144"/>
  <c r="H78" i="144"/>
  <c r="H77" i="144"/>
  <c r="H76" i="144"/>
  <c r="H75" i="144"/>
  <c r="H74" i="144"/>
  <c r="H73" i="144"/>
  <c r="H72" i="144"/>
  <c r="H71" i="144"/>
  <c r="H70" i="144"/>
  <c r="H69" i="144"/>
  <c r="H68" i="144"/>
  <c r="H67" i="144"/>
  <c r="H66" i="144"/>
  <c r="H65" i="144"/>
  <c r="H64" i="144"/>
  <c r="H63" i="144"/>
  <c r="H62" i="144"/>
  <c r="H61" i="144"/>
  <c r="H60" i="144"/>
  <c r="H59" i="144"/>
  <c r="H58" i="144"/>
  <c r="H54" i="144"/>
  <c r="H53" i="144"/>
  <c r="H52" i="144"/>
  <c r="H51" i="144"/>
  <c r="H50" i="144"/>
  <c r="H49" i="144"/>
  <c r="H48" i="144"/>
  <c r="H47" i="144"/>
  <c r="H46" i="144"/>
  <c r="H45" i="144"/>
  <c r="H44" i="144"/>
  <c r="H39" i="144"/>
  <c r="H40" i="144" s="1"/>
  <c r="H32" i="144"/>
  <c r="H31" i="144"/>
  <c r="H30" i="144"/>
  <c r="H29" i="144"/>
  <c r="H28" i="144"/>
  <c r="H27" i="144"/>
  <c r="H26" i="144"/>
  <c r="H25" i="144"/>
  <c r="H24" i="144"/>
  <c r="H23" i="144"/>
  <c r="H22" i="144"/>
  <c r="H21" i="144"/>
  <c r="H20" i="144"/>
  <c r="H19" i="144"/>
  <c r="H18" i="144"/>
  <c r="H17" i="144"/>
  <c r="H16" i="144"/>
  <c r="H14" i="144"/>
  <c r="H9" i="144"/>
  <c r="H8" i="144"/>
  <c r="H7" i="144"/>
  <c r="H6" i="144"/>
  <c r="H130" i="155"/>
  <c r="H129" i="155"/>
  <c r="H128" i="155"/>
  <c r="H127" i="155"/>
  <c r="H131" i="155" s="1"/>
  <c r="H121" i="155"/>
  <c r="H119" i="155"/>
  <c r="H120" i="155"/>
  <c r="H122" i="155" s="1"/>
  <c r="H114" i="155"/>
  <c r="H113" i="155"/>
  <c r="H112" i="155"/>
  <c r="H111" i="155"/>
  <c r="H115" i="155" s="1"/>
  <c r="H106" i="155"/>
  <c r="H105" i="155"/>
  <c r="H104" i="155"/>
  <c r="H103" i="155"/>
  <c r="H107" i="155" s="1"/>
  <c r="H102" i="155"/>
  <c r="H101" i="155"/>
  <c r="H96" i="155"/>
  <c r="H95" i="155"/>
  <c r="H97" i="155" s="1"/>
  <c r="H90" i="155"/>
  <c r="H89" i="155"/>
  <c r="H88" i="155"/>
  <c r="H87" i="155"/>
  <c r="H86" i="155"/>
  <c r="H85" i="155"/>
  <c r="H91" i="155" s="1"/>
  <c r="H79" i="155"/>
  <c r="H78" i="155"/>
  <c r="H80" i="155" s="1"/>
  <c r="H73" i="155"/>
  <c r="H72" i="155"/>
  <c r="H74" i="155" s="1"/>
  <c r="H66" i="155"/>
  <c r="H65" i="155"/>
  <c r="H67" i="155" s="1"/>
  <c r="H60" i="155"/>
  <c r="H59" i="155"/>
  <c r="H58" i="155"/>
  <c r="H53" i="155"/>
  <c r="H52" i="155"/>
  <c r="H51" i="155"/>
  <c r="H50" i="155"/>
  <c r="H54" i="155" s="1"/>
  <c r="H44" i="155"/>
  <c r="H45" i="155" s="1"/>
  <c r="H43" i="155"/>
  <c r="H38" i="155"/>
  <c r="H37" i="155"/>
  <c r="H39" i="155" s="1"/>
  <c r="H32" i="155"/>
  <c r="H31" i="155"/>
  <c r="H33" i="155" s="1"/>
  <c r="H26" i="155"/>
  <c r="H25" i="155"/>
  <c r="H24" i="155"/>
  <c r="H23" i="155"/>
  <c r="H27" i="155" s="1"/>
  <c r="H17" i="155"/>
  <c r="H12" i="155"/>
  <c r="H13" i="155" s="1"/>
  <c r="H7" i="155"/>
  <c r="H6" i="155"/>
  <c r="H8" i="155" s="1"/>
  <c r="H134" i="163"/>
  <c r="H133" i="163"/>
  <c r="H127" i="163"/>
  <c r="H126" i="163"/>
  <c r="H125" i="163"/>
  <c r="H124" i="163"/>
  <c r="H123" i="163"/>
  <c r="H129" i="163" s="1"/>
  <c r="H118" i="163"/>
  <c r="H119" i="163" s="1"/>
  <c r="H112" i="163"/>
  <c r="H113" i="163" s="1"/>
  <c r="H107" i="163"/>
  <c r="H108" i="163" s="1"/>
  <c r="H102" i="163"/>
  <c r="H101" i="163"/>
  <c r="H95" i="163"/>
  <c r="H94" i="163"/>
  <c r="H93" i="163"/>
  <c r="H92" i="163"/>
  <c r="H87" i="163"/>
  <c r="H86" i="163"/>
  <c r="H85" i="163"/>
  <c r="H84" i="163"/>
  <c r="H83" i="163"/>
  <c r="H78" i="163"/>
  <c r="H77" i="163"/>
  <c r="H76" i="163"/>
  <c r="H75" i="163"/>
  <c r="H74" i="163"/>
  <c r="H69" i="163"/>
  <c r="H68" i="163"/>
  <c r="H67" i="163"/>
  <c r="H66" i="163"/>
  <c r="H65" i="163"/>
  <c r="H60" i="163"/>
  <c r="H59" i="163"/>
  <c r="H58" i="163"/>
  <c r="H57" i="163"/>
  <c r="H56" i="163"/>
  <c r="H55" i="163"/>
  <c r="H54" i="163"/>
  <c r="H53" i="163"/>
  <c r="H52" i="163"/>
  <c r="H51" i="163"/>
  <c r="H45" i="163"/>
  <c r="H44" i="163"/>
  <c r="H43" i="163"/>
  <c r="H38" i="163"/>
  <c r="H37" i="163"/>
  <c r="H36" i="163"/>
  <c r="H39" i="163" s="1"/>
  <c r="H30" i="163"/>
  <c r="H32" i="163" s="1"/>
  <c r="H25" i="163"/>
  <c r="H24" i="163"/>
  <c r="H23" i="163"/>
  <c r="H26" i="163" s="1"/>
  <c r="H18" i="163"/>
  <c r="H19" i="163" s="1"/>
  <c r="H12" i="163"/>
  <c r="H13" i="163" s="1"/>
  <c r="H7" i="163"/>
  <c r="H6" i="163"/>
  <c r="H8" i="163" s="1"/>
  <c r="H109" i="153"/>
  <c r="H107" i="153"/>
  <c r="H106" i="153"/>
  <c r="H110" i="153" s="1"/>
  <c r="H111" i="153" s="1"/>
  <c r="H112" i="153" s="1"/>
  <c r="H100" i="153"/>
  <c r="H101" i="153" s="1"/>
  <c r="H88" i="153"/>
  <c r="H87" i="153"/>
  <c r="H86" i="153"/>
  <c r="H85" i="153"/>
  <c r="H84" i="153"/>
  <c r="H83" i="153"/>
  <c r="H89" i="153" s="1"/>
  <c r="H78" i="153"/>
  <c r="H77" i="153"/>
  <c r="H79" i="153" s="1"/>
  <c r="H72" i="153"/>
  <c r="H71" i="153"/>
  <c r="H70" i="153"/>
  <c r="H69" i="153"/>
  <c r="H68" i="153"/>
  <c r="H62" i="153"/>
  <c r="H61" i="153"/>
  <c r="H63" i="153" s="1"/>
  <c r="H55" i="153"/>
  <c r="H56" i="153" s="1"/>
  <c r="H51" i="153"/>
  <c r="H44" i="153"/>
  <c r="H45" i="153" s="1"/>
  <c r="H39" i="153"/>
  <c r="H38" i="153"/>
  <c r="H37" i="153"/>
  <c r="H40" i="153" s="1"/>
  <c r="H32" i="153"/>
  <c r="H31" i="153"/>
  <c r="H33" i="153" s="1"/>
  <c r="H26" i="153"/>
  <c r="H25" i="153"/>
  <c r="H24" i="153"/>
  <c r="H23" i="153"/>
  <c r="H27" i="153" s="1"/>
  <c r="H17" i="153"/>
  <c r="H18" i="153" s="1"/>
  <c r="H7" i="153"/>
  <c r="H6" i="153"/>
  <c r="H8" i="153" s="1"/>
  <c r="H422" i="159"/>
  <c r="H421" i="159"/>
  <c r="H420" i="159"/>
  <c r="H414" i="159"/>
  <c r="H415" i="159" s="1"/>
  <c r="H408" i="159"/>
  <c r="H407" i="159"/>
  <c r="H402" i="159"/>
  <c r="H401" i="159"/>
  <c r="H403" i="159" s="1"/>
  <c r="H404" i="159" s="1"/>
  <c r="H396" i="159"/>
  <c r="H395" i="159"/>
  <c r="H397" i="159" s="1"/>
  <c r="H389" i="159"/>
  <c r="H390" i="159" s="1"/>
  <c r="H384" i="159"/>
  <c r="H383" i="159"/>
  <c r="H378" i="159"/>
  <c r="H379" i="159" s="1"/>
  <c r="H380" i="159" s="1"/>
  <c r="H373" i="159"/>
  <c r="H372" i="159"/>
  <c r="H371" i="159"/>
  <c r="H370" i="159"/>
  <c r="H369" i="159"/>
  <c r="H363" i="159"/>
  <c r="H364" i="159" s="1"/>
  <c r="H358" i="159"/>
  <c r="H357" i="159"/>
  <c r="H359" i="159" s="1"/>
  <c r="H350" i="159"/>
  <c r="H349" i="159"/>
  <c r="H351" i="159" s="1"/>
  <c r="H352" i="159" s="1"/>
  <c r="H344" i="159"/>
  <c r="H345" i="159" s="1"/>
  <c r="H339" i="159"/>
  <c r="H338" i="159"/>
  <c r="H332" i="159"/>
  <c r="H333" i="159" s="1"/>
  <c r="H327" i="159"/>
  <c r="H326" i="159"/>
  <c r="H320" i="159"/>
  <c r="H319" i="159"/>
  <c r="H318" i="159"/>
  <c r="H317" i="159"/>
  <c r="H312" i="159"/>
  <c r="H313" i="159" s="1"/>
  <c r="H307" i="159"/>
  <c r="H306" i="159"/>
  <c r="H301" i="159"/>
  <c r="H300" i="159"/>
  <c r="H294" i="159"/>
  <c r="H295" i="159" s="1"/>
  <c r="H289" i="159"/>
  <c r="H288" i="159"/>
  <c r="H287" i="159"/>
  <c r="H282" i="159"/>
  <c r="H281" i="159"/>
  <c r="H280" i="159"/>
  <c r="H279" i="159"/>
  <c r="H274" i="159"/>
  <c r="H275" i="159" s="1"/>
  <c r="H276" i="159" s="1"/>
  <c r="H269" i="159"/>
  <c r="H268" i="159"/>
  <c r="H267" i="159"/>
  <c r="H266" i="159"/>
  <c r="H265" i="159"/>
  <c r="H264" i="159"/>
  <c r="H263" i="159"/>
  <c r="H257" i="159"/>
  <c r="H256" i="159"/>
  <c r="H255" i="159"/>
  <c r="H254" i="159"/>
  <c r="H253" i="159"/>
  <c r="H252" i="159"/>
  <c r="H251" i="159"/>
  <c r="H250" i="159"/>
  <c r="H249" i="159"/>
  <c r="H244" i="159"/>
  <c r="H243" i="159"/>
  <c r="H245" i="159" s="1"/>
  <c r="H236" i="159"/>
  <c r="H235" i="159"/>
  <c r="H234" i="159"/>
  <c r="H233" i="159"/>
  <c r="H227" i="159"/>
  <c r="H228" i="159" s="1"/>
  <c r="H222" i="159"/>
  <c r="H221" i="159"/>
  <c r="H220" i="159"/>
  <c r="H219" i="159"/>
  <c r="H218" i="159"/>
  <c r="H213" i="159"/>
  <c r="H212" i="159"/>
  <c r="H211" i="159"/>
  <c r="H214" i="159" s="1"/>
  <c r="H206" i="159"/>
  <c r="H205" i="159"/>
  <c r="H204" i="159"/>
  <c r="H198" i="159"/>
  <c r="H199" i="159" s="1"/>
  <c r="H193" i="159"/>
  <c r="H194" i="159" s="1"/>
  <c r="H188" i="159"/>
  <c r="H189" i="159" s="1"/>
  <c r="H180" i="159"/>
  <c r="H179" i="159"/>
  <c r="H178" i="159"/>
  <c r="H177" i="159"/>
  <c r="H176" i="159"/>
  <c r="H166" i="159"/>
  <c r="H165" i="159"/>
  <c r="H164" i="159"/>
  <c r="H163" i="159"/>
  <c r="H162" i="159"/>
  <c r="H161" i="159"/>
  <c r="H160" i="159"/>
  <c r="H155" i="159"/>
  <c r="H154" i="159"/>
  <c r="H153" i="159"/>
  <c r="H152" i="159"/>
  <c r="H151" i="159"/>
  <c r="H150" i="159"/>
  <c r="H149" i="159"/>
  <c r="H148" i="159"/>
  <c r="H147" i="159"/>
  <c r="H146" i="159"/>
  <c r="H145" i="159"/>
  <c r="H144" i="159"/>
  <c r="H143" i="159"/>
  <c r="H137" i="159"/>
  <c r="H138" i="159" s="1"/>
  <c r="H132" i="159"/>
  <c r="H131" i="159"/>
  <c r="H126" i="159"/>
  <c r="H125" i="159"/>
  <c r="H120" i="159"/>
  <c r="H121" i="159" s="1"/>
  <c r="H114" i="159"/>
  <c r="H115" i="159" s="1"/>
  <c r="H109" i="159"/>
  <c r="H108" i="159"/>
  <c r="H107" i="159"/>
  <c r="H106" i="159"/>
  <c r="H100" i="159"/>
  <c r="H99" i="159"/>
  <c r="H101" i="159" s="1"/>
  <c r="H94" i="159"/>
  <c r="H93" i="159"/>
  <c r="H88" i="159"/>
  <c r="H89" i="159" s="1"/>
  <c r="H83" i="159"/>
  <c r="H82" i="159"/>
  <c r="H81" i="159"/>
  <c r="H80" i="159"/>
  <c r="H75" i="159"/>
  <c r="H73" i="159"/>
  <c r="H72" i="159"/>
  <c r="H71" i="159"/>
  <c r="H65" i="159"/>
  <c r="H64" i="159"/>
  <c r="H59" i="159"/>
  <c r="H57" i="159"/>
  <c r="H52" i="159"/>
  <c r="H51" i="159"/>
  <c r="H50" i="159"/>
  <c r="H49" i="159"/>
  <c r="H48" i="159"/>
  <c r="H53" i="159" s="1"/>
  <c r="H43" i="159"/>
  <c r="H44" i="159" s="1"/>
  <c r="H38" i="159"/>
  <c r="H37" i="159"/>
  <c r="H36" i="159"/>
  <c r="H35" i="159"/>
  <c r="H34" i="159"/>
  <c r="H25" i="159"/>
  <c r="H24" i="159"/>
  <c r="H23" i="159"/>
  <c r="H21" i="159"/>
  <c r="H22" i="159"/>
  <c r="H20" i="159"/>
  <c r="H19" i="159"/>
  <c r="H18" i="159"/>
  <c r="H17" i="159"/>
  <c r="H16" i="159"/>
  <c r="H15" i="159"/>
  <c r="H8" i="159"/>
  <c r="H7" i="159"/>
  <c r="H9" i="159" s="1"/>
  <c r="H71" i="142"/>
  <c r="H60" i="142"/>
  <c r="H59" i="142"/>
  <c r="H58" i="142"/>
  <c r="H57" i="142"/>
  <c r="H52" i="142"/>
  <c r="H53" i="142" s="1"/>
  <c r="H46" i="142"/>
  <c r="H45" i="142"/>
  <c r="H44" i="142"/>
  <c r="H43" i="142"/>
  <c r="H42" i="142"/>
  <c r="H37" i="142"/>
  <c r="H38" i="142" s="1"/>
  <c r="H32" i="142"/>
  <c r="H33" i="142" s="1"/>
  <c r="H27" i="142"/>
  <c r="H26" i="142"/>
  <c r="H25" i="142"/>
  <c r="H24" i="142"/>
  <c r="H19" i="142"/>
  <c r="H18" i="142"/>
  <c r="H17" i="142"/>
  <c r="H16" i="142"/>
  <c r="H15" i="142"/>
  <c r="H14" i="142"/>
  <c r="H8" i="142"/>
  <c r="H7" i="142"/>
  <c r="H6" i="142"/>
  <c r="H5" i="142"/>
  <c r="H91" i="144"/>
  <c r="H92" i="155" l="1"/>
  <c r="H93" i="155" s="1"/>
  <c r="C10" i="156"/>
  <c r="H68" i="155"/>
  <c r="H69" i="155" s="1"/>
  <c r="C6" i="128"/>
  <c r="H33" i="129"/>
  <c r="H34" i="129" s="1"/>
  <c r="H34" i="153"/>
  <c r="H35" i="153" s="1"/>
  <c r="H64" i="153"/>
  <c r="H65" i="153" s="1"/>
  <c r="C9" i="154"/>
  <c r="H56" i="155"/>
  <c r="C8" i="156"/>
  <c r="H55" i="155"/>
  <c r="H57" i="153"/>
  <c r="H58" i="153" s="1"/>
  <c r="H46" i="155"/>
  <c r="H47" i="155" s="1"/>
  <c r="C6" i="154"/>
  <c r="H10" i="153"/>
  <c r="H9" i="153"/>
  <c r="H90" i="153"/>
  <c r="H91" i="153" s="1"/>
  <c r="C9" i="156"/>
  <c r="H75" i="155"/>
  <c r="H76" i="155" s="1"/>
  <c r="C10" i="154"/>
  <c r="H14" i="153"/>
  <c r="H15" i="153" s="1"/>
  <c r="H103" i="153"/>
  <c r="H102" i="153"/>
  <c r="C7" i="128"/>
  <c r="H47" i="129"/>
  <c r="H46" i="129"/>
  <c r="H41" i="153"/>
  <c r="H42" i="153" s="1"/>
  <c r="C6" i="156"/>
  <c r="H9" i="155"/>
  <c r="H10" i="155" s="1"/>
  <c r="H34" i="155"/>
  <c r="H35" i="155"/>
  <c r="C11" i="156"/>
  <c r="H132" i="155"/>
  <c r="H133" i="155" s="1"/>
  <c r="C7" i="141"/>
  <c r="C6" i="141"/>
  <c r="D6" i="141" s="1"/>
  <c r="E6" i="141" s="1"/>
  <c r="H46" i="153"/>
  <c r="H47" i="153"/>
  <c r="H29" i="155"/>
  <c r="C7" i="156"/>
  <c r="H28" i="155"/>
  <c r="H80" i="153"/>
  <c r="H81" i="153" s="1"/>
  <c r="H108" i="155"/>
  <c r="H109" i="155" s="1"/>
  <c r="H19" i="153"/>
  <c r="H20" i="153"/>
  <c r="H41" i="163"/>
  <c r="H40" i="163"/>
  <c r="H82" i="155"/>
  <c r="H81" i="155"/>
  <c r="H98" i="155"/>
  <c r="H99" i="155" s="1"/>
  <c r="H116" i="155"/>
  <c r="H117" i="155" s="1"/>
  <c r="H123" i="155"/>
  <c r="H124" i="155" s="1"/>
  <c r="C7" i="154"/>
  <c r="H28" i="153"/>
  <c r="H29" i="153"/>
  <c r="H14" i="155"/>
  <c r="H15" i="155" s="1"/>
  <c r="H40" i="155"/>
  <c r="H41" i="155" s="1"/>
  <c r="H79" i="163"/>
  <c r="H135" i="163"/>
  <c r="H136" i="163" s="1"/>
  <c r="H137" i="163" s="1"/>
  <c r="G8" i="149"/>
  <c r="H8" i="149" s="1"/>
  <c r="G57" i="149"/>
  <c r="H57" i="149" s="1"/>
  <c r="H81" i="149" s="1"/>
  <c r="C7" i="150" s="1"/>
  <c r="H63" i="155"/>
  <c r="H52" i="129"/>
  <c r="H258" i="159"/>
  <c r="H71" i="161"/>
  <c r="C9" i="162" s="1"/>
  <c r="H96" i="163"/>
  <c r="H19" i="146"/>
  <c r="H18" i="146"/>
  <c r="G32" i="149"/>
  <c r="H32" i="149" s="1"/>
  <c r="H51" i="149" s="1"/>
  <c r="H52" i="149" s="1"/>
  <c r="H53" i="149" s="1"/>
  <c r="H74" i="153"/>
  <c r="H409" i="159"/>
  <c r="H70" i="163"/>
  <c r="H328" i="159"/>
  <c r="H20" i="155"/>
  <c r="H75" i="153"/>
  <c r="H48" i="146"/>
  <c r="H223" i="159"/>
  <c r="H224" i="159" s="1"/>
  <c r="H88" i="163"/>
  <c r="H36" i="147"/>
  <c r="H61" i="163"/>
  <c r="H127" i="159"/>
  <c r="H290" i="159"/>
  <c r="H340" i="159"/>
  <c r="H341" i="159" s="1"/>
  <c r="H423" i="159"/>
  <c r="H46" i="163"/>
  <c r="C7" i="164" s="1"/>
  <c r="H103" i="163"/>
  <c r="H20" i="140"/>
  <c r="H12" i="147"/>
  <c r="H96" i="149"/>
  <c r="H302" i="159"/>
  <c r="H303" i="159" s="1"/>
  <c r="H304" i="159" s="1"/>
  <c r="C11" i="154"/>
  <c r="H52" i="153"/>
  <c r="H53" i="153" s="1"/>
  <c r="C8" i="154"/>
  <c r="H25" i="147"/>
  <c r="C13" i="148" s="1"/>
  <c r="H30" i="146"/>
  <c r="C8" i="148" s="1"/>
  <c r="D7" i="141"/>
  <c r="E7" i="141" s="1"/>
  <c r="H21" i="140"/>
  <c r="H22" i="140"/>
  <c r="C9" i="141"/>
  <c r="C8" i="141"/>
  <c r="H12" i="140"/>
  <c r="H11" i="140"/>
  <c r="H128" i="159"/>
  <c r="H129" i="159" s="1"/>
  <c r="H60" i="159"/>
  <c r="H270" i="159"/>
  <c r="H271" i="159" s="1"/>
  <c r="H272" i="159" s="1"/>
  <c r="H283" i="159"/>
  <c r="H285" i="159" s="1"/>
  <c r="H374" i="159"/>
  <c r="H375" i="159" s="1"/>
  <c r="H376" i="159" s="1"/>
  <c r="H84" i="159"/>
  <c r="H85" i="159" s="1"/>
  <c r="H86" i="159" s="1"/>
  <c r="H156" i="159"/>
  <c r="H181" i="159"/>
  <c r="H182" i="159" s="1"/>
  <c r="H183" i="159" s="1"/>
  <c r="H321" i="159"/>
  <c r="H28" i="159"/>
  <c r="H29" i="159" s="1"/>
  <c r="H30" i="159" s="1"/>
  <c r="H102" i="159"/>
  <c r="H103" i="159" s="1"/>
  <c r="H39" i="159"/>
  <c r="H40" i="159" s="1"/>
  <c r="H41" i="159" s="1"/>
  <c r="H66" i="159"/>
  <c r="H76" i="159"/>
  <c r="C9" i="160" s="1"/>
  <c r="H95" i="159"/>
  <c r="H110" i="159"/>
  <c r="H111" i="159" s="1"/>
  <c r="H133" i="159"/>
  <c r="H167" i="159"/>
  <c r="C12" i="160" s="1"/>
  <c r="H207" i="159"/>
  <c r="C13" i="160" s="1"/>
  <c r="H237" i="159"/>
  <c r="C14" i="160" s="1"/>
  <c r="H308" i="159"/>
  <c r="H385" i="159"/>
  <c r="H386" i="159" s="1"/>
  <c r="H387" i="159" s="1"/>
  <c r="H10" i="159"/>
  <c r="H11" i="159" s="1"/>
  <c r="H61" i="159"/>
  <c r="H62" i="159" s="1"/>
  <c r="H139" i="159"/>
  <c r="H140" i="159" s="1"/>
  <c r="H195" i="159"/>
  <c r="H196" i="159" s="1"/>
  <c r="H259" i="159"/>
  <c r="H260" i="159"/>
  <c r="H296" i="159"/>
  <c r="H297" i="159" s="1"/>
  <c r="H334" i="159"/>
  <c r="H335" i="159" s="1"/>
  <c r="H365" i="159"/>
  <c r="H366" i="159" s="1"/>
  <c r="H416" i="159"/>
  <c r="H417" i="159"/>
  <c r="C25" i="160"/>
  <c r="H309" i="159"/>
  <c r="H310" i="159" s="1"/>
  <c r="H346" i="159"/>
  <c r="H347" i="159" s="1"/>
  <c r="H90" i="159"/>
  <c r="H91" i="159" s="1"/>
  <c r="H157" i="159"/>
  <c r="H158" i="159" s="1"/>
  <c r="H200" i="159"/>
  <c r="H201" i="159" s="1"/>
  <c r="H215" i="159"/>
  <c r="H216" i="159" s="1"/>
  <c r="H229" i="159"/>
  <c r="H230" i="159" s="1"/>
  <c r="C17" i="160"/>
  <c r="H284" i="159"/>
  <c r="H291" i="159"/>
  <c r="H292" i="159" s="1"/>
  <c r="H314" i="159"/>
  <c r="H315" i="159" s="1"/>
  <c r="C23" i="160"/>
  <c r="H391" i="159"/>
  <c r="H392" i="159" s="1"/>
  <c r="C26" i="160"/>
  <c r="H424" i="159"/>
  <c r="H425" i="159" s="1"/>
  <c r="H54" i="159"/>
  <c r="H55" i="159" s="1"/>
  <c r="C11" i="160"/>
  <c r="H122" i="159"/>
  <c r="H123" i="159" s="1"/>
  <c r="H208" i="159"/>
  <c r="C19" i="160"/>
  <c r="H329" i="159"/>
  <c r="H330" i="159" s="1"/>
  <c r="C8" i="160"/>
  <c r="H45" i="159"/>
  <c r="H46" i="159" s="1"/>
  <c r="H67" i="159"/>
  <c r="H68" i="159" s="1"/>
  <c r="H96" i="159"/>
  <c r="H97" i="159" s="1"/>
  <c r="C10" i="160"/>
  <c r="H116" i="159"/>
  <c r="H117" i="159" s="1"/>
  <c r="H134" i="159"/>
  <c r="H135" i="159" s="1"/>
  <c r="H246" i="159"/>
  <c r="H247" i="159" s="1"/>
  <c r="C16" i="160"/>
  <c r="H322" i="159"/>
  <c r="H323" i="159" s="1"/>
  <c r="C22" i="160"/>
  <c r="H360" i="159"/>
  <c r="H361" i="159" s="1"/>
  <c r="H398" i="159"/>
  <c r="H399" i="159" s="1"/>
  <c r="H410" i="159"/>
  <c r="H411" i="159" s="1"/>
  <c r="H238" i="159"/>
  <c r="H174" i="159"/>
  <c r="H277" i="159"/>
  <c r="H353" i="159"/>
  <c r="H381" i="159"/>
  <c r="H405" i="159"/>
  <c r="H190" i="159"/>
  <c r="H191" i="159" s="1"/>
  <c r="H13" i="147"/>
  <c r="H80" i="163"/>
  <c r="H81" i="163" s="1"/>
  <c r="H109" i="163"/>
  <c r="H110" i="163" s="1"/>
  <c r="H14" i="163"/>
  <c r="H15" i="163" s="1"/>
  <c r="C8" i="164"/>
  <c r="H62" i="163"/>
  <c r="H63" i="163" s="1"/>
  <c r="H89" i="163"/>
  <c r="H90" i="163" s="1"/>
  <c r="H114" i="163"/>
  <c r="H115" i="163" s="1"/>
  <c r="H20" i="163"/>
  <c r="H21" i="163" s="1"/>
  <c r="H33" i="163"/>
  <c r="H34" i="163" s="1"/>
  <c r="H47" i="163"/>
  <c r="H48" i="163" s="1"/>
  <c r="H97" i="163"/>
  <c r="H98" i="163" s="1"/>
  <c r="H105" i="163"/>
  <c r="C9" i="164"/>
  <c r="H104" i="163"/>
  <c r="C10" i="164"/>
  <c r="H120" i="163"/>
  <c r="H121" i="163" s="1"/>
  <c r="H130" i="163"/>
  <c r="H131" i="163" s="1"/>
  <c r="H9" i="163"/>
  <c r="H10" i="163" s="1"/>
  <c r="C6" i="164"/>
  <c r="H27" i="163"/>
  <c r="H28" i="163" s="1"/>
  <c r="H72" i="163"/>
  <c r="H71" i="163"/>
  <c r="H121" i="151"/>
  <c r="H122" i="151" s="1"/>
  <c r="H123" i="151" s="1"/>
  <c r="H72" i="151"/>
  <c r="H73" i="151" s="1"/>
  <c r="H74" i="151" s="1"/>
  <c r="H47" i="151"/>
  <c r="H48" i="151" s="1"/>
  <c r="H49" i="151" s="1"/>
  <c r="H86" i="151"/>
  <c r="C14" i="152" s="1"/>
  <c r="H40" i="151"/>
  <c r="C8" i="152" s="1"/>
  <c r="H99" i="151"/>
  <c r="H100" i="151" s="1"/>
  <c r="H101" i="151" s="1"/>
  <c r="H26" i="151"/>
  <c r="C7" i="152" s="1"/>
  <c r="H112" i="151"/>
  <c r="H113" i="151" s="1"/>
  <c r="H114" i="151" s="1"/>
  <c r="C6" i="150"/>
  <c r="H97" i="149"/>
  <c r="H98" i="149" s="1"/>
  <c r="C8" i="150"/>
  <c r="H26" i="147"/>
  <c r="H27" i="147" s="1"/>
  <c r="C14" i="148"/>
  <c r="H37" i="147"/>
  <c r="H38" i="147" s="1"/>
  <c r="C10" i="148"/>
  <c r="H49" i="146"/>
  <c r="H50" i="146" s="1"/>
  <c r="C9" i="148"/>
  <c r="H20" i="146"/>
  <c r="H38" i="146"/>
  <c r="C7" i="148"/>
  <c r="H8" i="161"/>
  <c r="H9" i="161" s="1"/>
  <c r="H10" i="161" s="1"/>
  <c r="H20" i="161"/>
  <c r="C6" i="162"/>
  <c r="C7" i="162"/>
  <c r="H83" i="161"/>
  <c r="H84" i="161" s="1"/>
  <c r="D9" i="162"/>
  <c r="E9" i="162" s="1"/>
  <c r="H21" i="161"/>
  <c r="H22" i="161" s="1"/>
  <c r="C8" i="162"/>
  <c r="H72" i="161"/>
  <c r="H73" i="161" s="1"/>
  <c r="H28" i="142"/>
  <c r="H29" i="142" s="1"/>
  <c r="H30" i="142" s="1"/>
  <c r="H47" i="142"/>
  <c r="H62" i="142"/>
  <c r="H63" i="142" s="1"/>
  <c r="H20" i="142"/>
  <c r="H21" i="142" s="1"/>
  <c r="H9" i="142"/>
  <c r="H54" i="142"/>
  <c r="H55" i="142" s="1"/>
  <c r="H34" i="142"/>
  <c r="H35" i="142" s="1"/>
  <c r="H48" i="142"/>
  <c r="H49" i="142"/>
  <c r="C10" i="143"/>
  <c r="H75" i="142"/>
  <c r="H76" i="142" s="1"/>
  <c r="C9" i="143"/>
  <c r="H68" i="142"/>
  <c r="H69" i="142" s="1"/>
  <c r="H39" i="142"/>
  <c r="H40" i="142" s="1"/>
  <c r="C6" i="143"/>
  <c r="H10" i="142"/>
  <c r="H11" i="142" s="1"/>
  <c r="H35" i="144"/>
  <c r="H36" i="144" s="1"/>
  <c r="H37" i="144" s="1"/>
  <c r="C12" i="145"/>
  <c r="D12" i="145" s="1"/>
  <c r="E12" i="145" s="1"/>
  <c r="H87" i="144"/>
  <c r="H88" i="144" s="1"/>
  <c r="H89" i="144" s="1"/>
  <c r="H10" i="144"/>
  <c r="H11" i="144" s="1"/>
  <c r="H12" i="144" s="1"/>
  <c r="H81" i="144"/>
  <c r="C10" i="145" s="1"/>
  <c r="C11" i="145"/>
  <c r="C7" i="145"/>
  <c r="C9" i="145"/>
  <c r="H41" i="144"/>
  <c r="H42" i="144" s="1"/>
  <c r="H209" i="159" l="1"/>
  <c r="D6" i="156"/>
  <c r="E6" i="156" s="1"/>
  <c r="C15" i="156"/>
  <c r="D8" i="156"/>
  <c r="E8" i="156" s="1"/>
  <c r="D6" i="128"/>
  <c r="E6" i="128" s="1"/>
  <c r="C11" i="128"/>
  <c r="C20" i="160"/>
  <c r="D10" i="154"/>
  <c r="E10" i="154"/>
  <c r="D6" i="154"/>
  <c r="E6" i="154"/>
  <c r="C8" i="145"/>
  <c r="H342" i="159"/>
  <c r="H225" i="159"/>
  <c r="D7" i="156"/>
  <c r="E7" i="156" s="1"/>
  <c r="D11" i="156"/>
  <c r="E11" i="156"/>
  <c r="E9" i="154"/>
  <c r="D9" i="154"/>
  <c r="C8" i="143"/>
  <c r="D8" i="143" s="1"/>
  <c r="E8" i="143" s="1"/>
  <c r="D10" i="156"/>
  <c r="E10" i="156"/>
  <c r="C7" i="160"/>
  <c r="D7" i="154"/>
  <c r="E7" i="154" s="1"/>
  <c r="C13" i="141"/>
  <c r="D13" i="141" s="1"/>
  <c r="E13" i="141" s="1"/>
  <c r="C8" i="128"/>
  <c r="H53" i="129"/>
  <c r="H54" i="129" s="1"/>
  <c r="D7" i="128"/>
  <c r="E7" i="128"/>
  <c r="D9" i="156"/>
  <c r="E9" i="156"/>
  <c r="C15" i="160"/>
  <c r="D15" i="160" s="1"/>
  <c r="E15" i="160" s="1"/>
  <c r="C18" i="160"/>
  <c r="D18" i="160" s="1"/>
  <c r="E18" i="160" s="1"/>
  <c r="C6" i="160"/>
  <c r="H77" i="159"/>
  <c r="H78" i="159" s="1"/>
  <c r="D11" i="154"/>
  <c r="E11" i="154"/>
  <c r="D8" i="154"/>
  <c r="E8" i="154" s="1"/>
  <c r="C15" i="154"/>
  <c r="H82" i="149"/>
  <c r="H83" i="149" s="1"/>
  <c r="C16" i="152"/>
  <c r="D16" i="152" s="1"/>
  <c r="E16" i="152" s="1"/>
  <c r="C12" i="152"/>
  <c r="C17" i="152"/>
  <c r="H87" i="151"/>
  <c r="H88" i="151" s="1"/>
  <c r="C12" i="148"/>
  <c r="C11" i="148" s="1"/>
  <c r="H14" i="147"/>
  <c r="H31" i="146"/>
  <c r="H32" i="146" s="1"/>
  <c r="D9" i="141"/>
  <c r="E9" i="141" s="1"/>
  <c r="D13" i="34"/>
  <c r="D8" i="141"/>
  <c r="E8" i="141" s="1"/>
  <c r="H239" i="159"/>
  <c r="C21" i="160"/>
  <c r="D21" i="160" s="1"/>
  <c r="E21" i="160" s="1"/>
  <c r="H168" i="159"/>
  <c r="H169" i="159" s="1"/>
  <c r="H112" i="159"/>
  <c r="D22" i="160"/>
  <c r="E22" i="160" s="1"/>
  <c r="D16" i="160"/>
  <c r="E16" i="160" s="1"/>
  <c r="D10" i="160"/>
  <c r="E10" i="160" s="1"/>
  <c r="D9" i="160"/>
  <c r="E9" i="160" s="1"/>
  <c r="D26" i="160"/>
  <c r="E26" i="160" s="1"/>
  <c r="D8" i="160"/>
  <c r="E8" i="160" s="1"/>
  <c r="D17" i="160"/>
  <c r="E17" i="160" s="1"/>
  <c r="D12" i="160"/>
  <c r="E12" i="160" s="1"/>
  <c r="D7" i="160"/>
  <c r="E7" i="160" s="1"/>
  <c r="D19" i="160"/>
  <c r="E19" i="160" s="1"/>
  <c r="D23" i="160"/>
  <c r="E23" i="160" s="1"/>
  <c r="D25" i="160"/>
  <c r="E25" i="160" s="1"/>
  <c r="D14" i="160"/>
  <c r="E14" i="160" s="1"/>
  <c r="D11" i="160"/>
  <c r="E11" i="160" s="1"/>
  <c r="D20" i="160"/>
  <c r="E20" i="160" s="1"/>
  <c r="D13" i="160"/>
  <c r="E13" i="160" s="1"/>
  <c r="C10" i="152"/>
  <c r="D10" i="152" s="1"/>
  <c r="E10" i="152" s="1"/>
  <c r="D7" i="164"/>
  <c r="E7" i="164" s="1"/>
  <c r="D8" i="164"/>
  <c r="E8" i="164" s="1"/>
  <c r="D10" i="164"/>
  <c r="E10" i="164" s="1"/>
  <c r="D6" i="164"/>
  <c r="E6" i="164" s="1"/>
  <c r="C14" i="164"/>
  <c r="D9" i="164"/>
  <c r="E9" i="164" s="1"/>
  <c r="H41" i="151"/>
  <c r="H42" i="151" s="1"/>
  <c r="C15" i="152"/>
  <c r="D15" i="152" s="1"/>
  <c r="E15" i="152" s="1"/>
  <c r="C9" i="152"/>
  <c r="D9" i="152" s="1"/>
  <c r="E9" i="152" s="1"/>
  <c r="H27" i="151"/>
  <c r="H28" i="151" s="1"/>
  <c r="D12" i="152"/>
  <c r="E12" i="152" s="1"/>
  <c r="D8" i="152"/>
  <c r="E8" i="152" s="1"/>
  <c r="D17" i="152"/>
  <c r="E17" i="152" s="1"/>
  <c r="D14" i="152"/>
  <c r="E14" i="152" s="1"/>
  <c r="D7" i="152"/>
  <c r="E7" i="152" s="1"/>
  <c r="D6" i="150"/>
  <c r="E6" i="150" s="1"/>
  <c r="C12" i="150"/>
  <c r="D8" i="150"/>
  <c r="E8" i="150" s="1"/>
  <c r="D7" i="150"/>
  <c r="E7" i="150" s="1"/>
  <c r="D14" i="148"/>
  <c r="E14" i="148" s="1"/>
  <c r="D13" i="148"/>
  <c r="E13" i="148" s="1"/>
  <c r="C6" i="148"/>
  <c r="D7" i="148"/>
  <c r="E7" i="148" s="1"/>
  <c r="D10" i="148"/>
  <c r="E10" i="148" s="1"/>
  <c r="D8" i="148"/>
  <c r="E8" i="148" s="1"/>
  <c r="D9" i="148"/>
  <c r="E9" i="148" s="1"/>
  <c r="C10" i="162"/>
  <c r="D7" i="162"/>
  <c r="E7" i="162" s="1"/>
  <c r="D8" i="162"/>
  <c r="E8" i="162"/>
  <c r="C14" i="162"/>
  <c r="D6" i="162"/>
  <c r="E6" i="162" s="1"/>
  <c r="H22" i="142"/>
  <c r="H64" i="142"/>
  <c r="C7" i="143"/>
  <c r="D7" i="143" s="1"/>
  <c r="D6" i="143"/>
  <c r="E6" i="143" s="1"/>
  <c r="D9" i="143"/>
  <c r="E9" i="143" s="1"/>
  <c r="D10" i="143"/>
  <c r="E10" i="143" s="1"/>
  <c r="H97" i="144"/>
  <c r="H98" i="144" s="1"/>
  <c r="H82" i="144"/>
  <c r="H83" i="144" s="1"/>
  <c r="C6" i="145"/>
  <c r="D7" i="145"/>
  <c r="E7" i="145" s="1"/>
  <c r="D11" i="145"/>
  <c r="E11" i="145" s="1"/>
  <c r="D9" i="145"/>
  <c r="E9" i="145" s="1"/>
  <c r="D8" i="145"/>
  <c r="E8" i="145" s="1"/>
  <c r="D10" i="145"/>
  <c r="E10" i="145" s="1"/>
  <c r="D11" i="128" l="1"/>
  <c r="E11" i="128" s="1"/>
  <c r="D16" i="34"/>
  <c r="D8" i="128"/>
  <c r="E8" i="128"/>
  <c r="D10" i="34"/>
  <c r="D15" i="156"/>
  <c r="E15" i="156"/>
  <c r="E10" i="162"/>
  <c r="E7" i="143"/>
  <c r="D10" i="162"/>
  <c r="C30" i="160"/>
  <c r="D30" i="160" s="1"/>
  <c r="E30" i="160" s="1"/>
  <c r="D6" i="160"/>
  <c r="E6" i="160" s="1"/>
  <c r="D15" i="154"/>
  <c r="E15" i="154" s="1"/>
  <c r="D8" i="34"/>
  <c r="C13" i="152"/>
  <c r="C11" i="152" s="1"/>
  <c r="C6" i="152"/>
  <c r="D6" i="152" s="1"/>
  <c r="E6" i="152" s="1"/>
  <c r="D12" i="148"/>
  <c r="E12" i="148" s="1"/>
  <c r="E13" i="34"/>
  <c r="F13" i="34" s="1"/>
  <c r="D14" i="164"/>
  <c r="E14" i="164" s="1"/>
  <c r="D9" i="34"/>
  <c r="D15" i="34"/>
  <c r="D12" i="150"/>
  <c r="E12" i="150" s="1"/>
  <c r="D11" i="148"/>
  <c r="E11" i="148" s="1"/>
  <c r="D6" i="148"/>
  <c r="E6" i="148" s="1"/>
  <c r="C18" i="148"/>
  <c r="D12" i="34"/>
  <c r="D14" i="162"/>
  <c r="E14" i="162" s="1"/>
  <c r="C14" i="143"/>
  <c r="D14" i="143" s="1"/>
  <c r="E14" i="143" s="1"/>
  <c r="D6" i="34"/>
  <c r="D6" i="145"/>
  <c r="E6" i="145" s="1"/>
  <c r="C16" i="145"/>
  <c r="D13" i="152" l="1"/>
  <c r="E13" i="152" s="1"/>
  <c r="E10" i="34"/>
  <c r="F10" i="34" s="1"/>
  <c r="E16" i="34"/>
  <c r="F16" i="34" s="1"/>
  <c r="D7" i="34"/>
  <c r="E7" i="34" s="1"/>
  <c r="F7" i="34" s="1"/>
  <c r="E8" i="34"/>
  <c r="F8" i="34" s="1"/>
  <c r="E9" i="34"/>
  <c r="F9" i="34" s="1"/>
  <c r="D11" i="152"/>
  <c r="E11" i="152" s="1"/>
  <c r="C21" i="152"/>
  <c r="E15" i="34"/>
  <c r="F15" i="34" s="1"/>
  <c r="D14" i="34"/>
  <c r="D18" i="148"/>
  <c r="E18" i="148" s="1"/>
  <c r="E12" i="34"/>
  <c r="F12" i="34" s="1"/>
  <c r="E6" i="34"/>
  <c r="F6" i="34" s="1"/>
  <c r="D11" i="34"/>
  <c r="D16" i="145"/>
  <c r="E16" i="145" s="1"/>
  <c r="D17" i="34" l="1"/>
  <c r="D18" i="34" s="1"/>
  <c r="E18" i="34" s="1"/>
  <c r="F18" i="34" s="1"/>
  <c r="D21" i="152"/>
  <c r="E21" i="152" s="1"/>
  <c r="E14" i="34"/>
  <c r="F14" i="34" s="1"/>
  <c r="E11" i="34"/>
  <c r="F11" i="34" s="1"/>
  <c r="E17" i="34" l="1"/>
  <c r="F17" i="34" s="1"/>
  <c r="F19" i="34" s="1"/>
  <c r="D19" i="34"/>
  <c r="E19" i="34" l="1"/>
</calcChain>
</file>

<file path=xl/sharedStrings.xml><?xml version="1.0" encoding="utf-8"?>
<sst xmlns="http://schemas.openxmlformats.org/spreadsheetml/2006/main" count="3000" uniqueCount="1160">
  <si>
    <t>REKAPITULACIJA STROŠKOV</t>
  </si>
  <si>
    <t>Opis postavke</t>
  </si>
  <si>
    <t>Cena brez DDV</t>
  </si>
  <si>
    <t>DDV</t>
  </si>
  <si>
    <t>Cena z DDV</t>
  </si>
  <si>
    <t>1.1. PREDDELA</t>
  </si>
  <si>
    <t>1.2. ZEMELJSKA DELA</t>
  </si>
  <si>
    <t>1.3. VOZIŠČNE KONSTRUKCIJE</t>
  </si>
  <si>
    <t>1.4. ODVODNJAVANJE</t>
  </si>
  <si>
    <t xml:space="preserve">Nivo </t>
  </si>
  <si>
    <t>Normativ</t>
  </si>
  <si>
    <t xml:space="preserve">Enota </t>
  </si>
  <si>
    <t>Količina</t>
  </si>
  <si>
    <t>Cena za enoto</t>
  </si>
  <si>
    <t>Znesek</t>
  </si>
  <si>
    <t>1.1 PREDDELA</t>
  </si>
  <si>
    <t>KM</t>
  </si>
  <si>
    <t>KOS</t>
  </si>
  <si>
    <t>M2</t>
  </si>
  <si>
    <t>M1</t>
  </si>
  <si>
    <t>N 1 1 101</t>
  </si>
  <si>
    <t>1.2 ZEMELJSKA DELA</t>
  </si>
  <si>
    <t>M3</t>
  </si>
  <si>
    <t>1.3 VOZIŠČNE KONSTRUKCIJE</t>
  </si>
  <si>
    <t>N 1 1 102</t>
  </si>
  <si>
    <t>1.4 ODVODNJAVANJE</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</si>
  <si>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</si>
  <si>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</si>
  <si>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</si>
  <si>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S 7 9 351</t>
  </si>
  <si>
    <t>SKUPAJ</t>
  </si>
  <si>
    <t>Cestna razsvetljava</t>
  </si>
  <si>
    <t>Vodenje in zavarovanje prometa med gradnjo</t>
  </si>
  <si>
    <t>cena z DDV</t>
  </si>
  <si>
    <t>DDV (22 %)</t>
  </si>
  <si>
    <t>cena brez DDV</t>
  </si>
  <si>
    <t>Postavka</t>
  </si>
  <si>
    <t>SKUPNA REKAPITULACIJA STROŠKOV</t>
  </si>
  <si>
    <t>Nepredvidena dela 10 %</t>
  </si>
  <si>
    <t>S 2 1 112</t>
  </si>
  <si>
    <t>Površinski izkop plodne zemljine - 1. kategorije - strojno z odrivom do 50 m</t>
  </si>
  <si>
    <t>S 7 9 514</t>
  </si>
  <si>
    <t>Izdelava projektne dokumentacije za projekt izvedenih del</t>
  </si>
  <si>
    <t>3/1</t>
  </si>
  <si>
    <t>3/3</t>
  </si>
  <si>
    <t>3/4</t>
  </si>
  <si>
    <t>3/2</t>
  </si>
  <si>
    <t>S 4 3 232</t>
  </si>
  <si>
    <t>S 4 4 362</t>
  </si>
  <si>
    <t>S 4 4 333</t>
  </si>
  <si>
    <t>S 4 3 811</t>
  </si>
  <si>
    <t>TK vodi</t>
  </si>
  <si>
    <t>2.1. PREDDELA</t>
  </si>
  <si>
    <t>N 2 2 105</t>
  </si>
  <si>
    <t>N 2 2 103</t>
  </si>
  <si>
    <t>N 2 2 102</t>
  </si>
  <si>
    <t>N 2 2 104</t>
  </si>
  <si>
    <t>Postavitev in zavarovanje prečnega profila za komunalne vode v gričevnatem terenu</t>
  </si>
  <si>
    <t>S 1 1 232</t>
  </si>
  <si>
    <t>2.1 PREDDELA</t>
  </si>
  <si>
    <t>S 3 1 132</t>
  </si>
  <si>
    <t>N 1 1 142</t>
  </si>
  <si>
    <t>N 1 1 141</t>
  </si>
  <si>
    <t>N 1 1 140</t>
  </si>
  <si>
    <t>N 1 1 132</t>
  </si>
  <si>
    <t>N 1 1 136</t>
  </si>
  <si>
    <t>N 1 1 134</t>
  </si>
  <si>
    <t>N 1 1 135</t>
  </si>
  <si>
    <t>N 1 1 125</t>
  </si>
  <si>
    <t>N 1 1 124</t>
  </si>
  <si>
    <t>N 1 1 139</t>
  </si>
  <si>
    <t>S 2 1 222</t>
  </si>
  <si>
    <t>N 1 1 121</t>
  </si>
  <si>
    <t>N 1 1 123</t>
  </si>
  <si>
    <t>S 6 2 483</t>
  </si>
  <si>
    <t>N 1 1 103</t>
  </si>
  <si>
    <t>Nosilec enega voznega voda nad enim tirom.</t>
  </si>
  <si>
    <t>Napajalni vod iz dveh bakrenih vrvi 95 mm2.</t>
  </si>
  <si>
    <t xml:space="preserve">Podaljšanje napajalnega voda 2x95 mm2. </t>
  </si>
  <si>
    <t>Natančen pregled lege voznih vodov (poligonacije) na območju del na voznem omrežju.</t>
  </si>
  <si>
    <t>Meritve temeljnih geometrijskih lastnosti voznih vodov (višina in gradient pri spremembah le te, poligonacija, varnostne razdalje na objektih, lega nosilcev VV glede na temperaturo okolice.</t>
  </si>
  <si>
    <t xml:space="preserve">Skupaj za načrt: </t>
  </si>
  <si>
    <t>1. ZEMELJSKA DELA</t>
  </si>
  <si>
    <t>2. DOBAVA SADIK IN MATERIALA ZA SADITEV</t>
  </si>
  <si>
    <t>3. SADITEV DREVNINE</t>
  </si>
  <si>
    <t>4. ZIDARSKA IN KAMNOSEŠKA DELA</t>
  </si>
  <si>
    <t>5. TUJE STORITVE</t>
  </si>
  <si>
    <t xml:space="preserve">Skupaj za projekt: </t>
  </si>
  <si>
    <t>1 ZEMELJSKA DELA</t>
  </si>
  <si>
    <t>Humuziranje dodatno oblikovanih (modeliranih) delov nasipnih brežin in izravnav.</t>
  </si>
  <si>
    <t>Nalaganje, prevoz in vgradnja materiala za nasipavanje oziroma mrtvice, ki je bil predhodno uskladiščen na območju gradbišča na oddaljenosti do 150 m. Sloji debeline do 50cm, naklon zemljišča nad 20%.</t>
  </si>
  <si>
    <t>Nalaganje, prevoz in vgradnja materiala za nasipavanje oziroma mrtvice, ki je bil predhodno uskladiščen na območju gradbišča na oddaljenosti do 150 m. Sloji debeline do 50cm, naklon zemljišča do 20%.</t>
  </si>
  <si>
    <t>N 1 2 101</t>
  </si>
  <si>
    <t>2 DOBAVA SADIK IN MATERIALA ZA SADITEV</t>
  </si>
  <si>
    <t>2.1 Dobava sadik dreves</t>
  </si>
  <si>
    <t>N 2 1 101</t>
  </si>
  <si>
    <t>Nabava in dovoz sadik soliternega / drevorednega drevesa vrste Platanus Acerifolia (javorolistna platana), velikosti 3,50 - 4,00 m z obsegom debla 16/18 cm.</t>
  </si>
  <si>
    <t>N 2 1 104</t>
  </si>
  <si>
    <t>Nabava in dovoz sadike prosto rastoče drevesne vrste Prunus mahaleb (rešeljika), velikosti 1,50 - 1,75 m in starosti najmanj 3 leta z najmanj 2 poganjki.</t>
  </si>
  <si>
    <t>N 2 1 105</t>
  </si>
  <si>
    <t>Nabava in dovoz prosto rastoče drevesne vrste Fraxinus ornus (mali jesen), velikosti 2,00 - 2,50 m z obsegom debla 12/14 cm.</t>
  </si>
  <si>
    <t>N 2 1 106</t>
  </si>
  <si>
    <t>Nabava in dovoz prosto rastoče drevesne vrste Ostrya carpinifolia (črni gaber), velikosti 2,00 - 2,50 m z obsegom debla 12/14 cm.</t>
  </si>
  <si>
    <t>N 2 1 107</t>
  </si>
  <si>
    <t>Nabava in dovoz prosto rastoče drevesne vrste Quercus pubescens (puhasti hrast), velikosti 2,00 - 2,50 m z obsegom debla 12/14 cm.</t>
  </si>
  <si>
    <t>N 2 1 108</t>
  </si>
  <si>
    <t>Nabava in dovoz prosto rastoče drevesne vrste Sorbus aria (navadni mokovec), velikosti 2,00 - 2,50 m z obsegom debla 12/14 cm.</t>
  </si>
  <si>
    <t>2.2 Dobava sadik grmovnic</t>
  </si>
  <si>
    <t>Nabava in dovoz prosto rastoče grmovne vrste Frangula rupestris (skalna krhlika), velikosti 0,30 do 0,50 m in starosti najmanj 1 leto z najmanj 3 poganjki.</t>
  </si>
  <si>
    <t>Nabava in dovoz prosto rastoče grmovne vrste Cornus mas (rumeni dren), velikosti 0,60 - 0,80 m in starosti najmanj 3 leta z najmanj 5 poganjki.</t>
  </si>
  <si>
    <t>Nabava in dovoz prosto rastoče grmovne vrste Corylus avellana (navadna leska), velikosti 0,60 - 0,80 m in starosti najmanj 3 leta z najmanj 5 poganjki.</t>
  </si>
  <si>
    <t>Nabava in dovoz prosto rastoče grmovne vrste Cotinus coggygria (navadni ruj), velikosti 0,60 - 0,80 m in starosti najmanj 3 leta z najmanj 5 poganjki.</t>
  </si>
  <si>
    <t>2.3 Dobava sadik popenjalk</t>
  </si>
  <si>
    <t>N 2 3 101</t>
  </si>
  <si>
    <t>Nobava in dovoz popenjalke vrste Hedera helix (navadni bršljan) velikosti 0,15 do 0,20 in starosti najmanj 1 leto.</t>
  </si>
  <si>
    <t>2.4 Dobava sadik trajnic</t>
  </si>
  <si>
    <t>N 2 4 101</t>
  </si>
  <si>
    <t>Dobava in dovoz sadike trajnice vrste Sesleria autumnalis (vilovina). Sajenje v liniji 1 sadika/tm ali sajenje v mreži 5 sadik/m2.</t>
  </si>
  <si>
    <t>2.5 Dobava materiala za saditev</t>
  </si>
  <si>
    <t>N 2 5 101</t>
  </si>
  <si>
    <t>Nabava in dovoz kolov za visokodebelna drevesa, L=350 cm, ošiljenih, z impregnacijsko zaščito; 3 koli na sadiko</t>
  </si>
  <si>
    <t>N 2 5 105</t>
  </si>
  <si>
    <t>Nabava in dovoz briketov založnega gnojila: 3 kosi/sadiko dreves, 1 kos/sadiko prostorastočih grmovnic.</t>
  </si>
  <si>
    <t>N 2 5 104</t>
  </si>
  <si>
    <t>Dobava traku za privezovanje sadik dreves h kolom; dolžina 1,5 m, 2 trakova/sadiko soliternih dreves, 1 trak/sadiko prostorastočih drves.</t>
  </si>
  <si>
    <t>N 2 5 102</t>
  </si>
  <si>
    <t>Nabava in dovoz lesenih kolov, L=200 cm, ošiljenih, z impregnacijsko zaščito; 1 kol na sadiko</t>
  </si>
  <si>
    <t>N 2 5 103</t>
  </si>
  <si>
    <t>nabava in dovoz plodne zemljine (živice): 0,25 m3/sadiko soliternih/drevorednih dreves; 0,12 m3/sadiko prostorastočih dreves; 0,02/sadiko prostorastočih grmovnic; 0,001 m3/sadiko popenjavk in trajnic</t>
  </si>
  <si>
    <t>3 SADITEV DREVNINE</t>
  </si>
  <si>
    <t>3.1 Pripravljalna dela</t>
  </si>
  <si>
    <t>N 3 1 101</t>
  </si>
  <si>
    <t>Količenje soliternih dreves, drevorednih linij in sadilnih vzorcev.</t>
  </si>
  <si>
    <t>3.2 Izvedba saditve</t>
  </si>
  <si>
    <t>N 3 2 101</t>
  </si>
  <si>
    <t>Saditev sadik soliternih/drevorednih  dreves: izkop sadilne jame 80x80x80 cm, dodajanje prsti 0,250 m3 in založnega gnojila, postavitev sadike, zasipavanje, postavitev sadilnih kolov, vezanje, zalivanje.</t>
  </si>
  <si>
    <t>N 3 2 104</t>
  </si>
  <si>
    <t>Saditev sadik popenjavk: izkop sadilne jame 10x10x10 cm, dodajanje prsti 0,001 m3, postavitev sadike, zasipavanje, zalivanje.</t>
  </si>
  <si>
    <t>N 3 2 105</t>
  </si>
  <si>
    <t>Saditev sadik trajnic: izkop sadilne jame 10x10x10 cm, dodajanje prsti 0,001 m3, postavitev sadike, zasipavanje, zalivanje.</t>
  </si>
  <si>
    <t>N 3 2 102</t>
  </si>
  <si>
    <t>Saditev sadik prostorastočih drves: izkop sadilne jame 50x50x50 cm, dodajanje prsti 0,125 m3 in založnega gnojila, postavitev sadike, zasipavanje, zalivanje.</t>
  </si>
  <si>
    <t>N 3 2 103</t>
  </si>
  <si>
    <t>Saditev sadik prostorastočih grmovnic: izkop sadilne jame 30x30x30 cm, dodajanje prsti 0,013 m3 in založnega gnojila, postavitev sadike, zasipavanje, zalivanje.</t>
  </si>
  <si>
    <t>4 ZIDARSKA IN KAMNOSEŠKA DELA</t>
  </si>
  <si>
    <t>N 4 1 411</t>
  </si>
  <si>
    <t xml:space="preserve">Prestavitev in obnova predhodno porušenih suhih zidov, prerez nad 0,50 m3/m2., opomba: * izvedba na tradicionalen način; vključno z nakladanjem in prevozom iz začasne deponije_x000D_
</t>
  </si>
  <si>
    <t>5 TUJE STORITVE</t>
  </si>
  <si>
    <t>Krajinska ureditev</t>
  </si>
  <si>
    <t>Glavna cesta</t>
  </si>
  <si>
    <t>Podvoz 3-1 v km 13+784</t>
  </si>
  <si>
    <t>Nadvoz nad železniško progo 4-1 v km 13+995</t>
  </si>
  <si>
    <t>Podvoz 3-2 v km 14+129</t>
  </si>
  <si>
    <t>3/5</t>
  </si>
  <si>
    <t>Kanalizacija za meteorno vodo</t>
  </si>
  <si>
    <t>3/6</t>
  </si>
  <si>
    <t>Vodovod</t>
  </si>
  <si>
    <t>3/7</t>
  </si>
  <si>
    <t>4/1</t>
  </si>
  <si>
    <t>4/2</t>
  </si>
  <si>
    <t>Elektrovodi</t>
  </si>
  <si>
    <t>4/4</t>
  </si>
  <si>
    <t>6/1</t>
  </si>
  <si>
    <t>Načrt: 2 Krajinska ureditev</t>
  </si>
  <si>
    <t>Projekt: VZHODNA OBVOZNICA HRPELJ IN KOZINE</t>
  </si>
  <si>
    <t>1. GLAVNE IN REGIONALNE CESTE</t>
  </si>
  <si>
    <t>2. LOKALNA CESTA</t>
  </si>
  <si>
    <t>1 GLAVNE IN REGIONALNE CESTE</t>
  </si>
  <si>
    <t>1.1.1 Zapore prometa</t>
  </si>
  <si>
    <t>S 1 3 111</t>
  </si>
  <si>
    <t>S 6 2 213</t>
  </si>
  <si>
    <t>Izdelava začasne tankoslojne vzdolžne označbe na vozišču z enokomponentno rumeno barvo, vključno 250 g/m2 posipa z drobci / kroglicami stekla, strojno, debelina plasti suhe snovi 200 mikrometra, širina črte 15 cm</t>
  </si>
  <si>
    <t>2 LOKALNA CESTA</t>
  </si>
  <si>
    <t>2.1.1 Zapore prometa</t>
  </si>
  <si>
    <t>S 1 3 113</t>
  </si>
  <si>
    <t>S 6 2 463</t>
  </si>
  <si>
    <t>Dobava in vgraditev predfabriciranega plastičnega traku / folije za debeloslojno trajno prečno označbo na vozišču, vključno s predhodnim premazom podlage, širina črte 15 cm</t>
  </si>
  <si>
    <t>Načrt: 3/7 Vodenje in zavarovanje prometa med gradnjo</t>
  </si>
  <si>
    <t>Dobava in polaganje zaščitne mreže iz biološko razgradljivega materiala (kokosovih vrvic) z natezno trdnostjo min. 200 N, vključno s sidranjem._x000D_
, opomba: *zaščita brežine visokega nasipa nad vmesno bermo</t>
  </si>
  <si>
    <t>Pregled vgrajenih cevi s TV kamero, opomba: *Vključno z izdelavo poročila</t>
  </si>
  <si>
    <t>S 4 3 841</t>
  </si>
  <si>
    <t>1.6 TUJE STORITVE</t>
  </si>
  <si>
    <t xml:space="preserve">Dobava in vgraditev dvokrilnih vrat h = 2,0 m, š = 3,0 m iz iz aluminijskih profilov. </t>
  </si>
  <si>
    <t>Dobava in izvedba aluminijske varovalne ograje, iz stebrickov premera 65 mm, vkljucno z mrežnim pletivom z okenci 60/60 mm iz aluminijske žice premera 2,8 mm. Višina mrežne ograje 200 cm. Vkljucno z betonskimi temelji iz C16/20 premera 30 cm, višine 70 cm., opomba: *vsi kovinski deli ograje morajo biti korozijsko obstojni</t>
  </si>
  <si>
    <t>N 1 1 130</t>
  </si>
  <si>
    <t>1.5 GRADBENA IN OBRTNIŠKA DELA</t>
  </si>
  <si>
    <t>Zaščita brežine s kamnometom d=60-80 cm., opomba: *Zaščita brežin 1:1 na ponikovalnih bazenih ter izvedba tlakovanja</t>
  </si>
  <si>
    <t>N 1 1 118</t>
  </si>
  <si>
    <t xml:space="preserve">Izvedba priključka cevi iz polivinilklorida, premera 20 cm, na obstoječi jašek iz cementnega betona._x000D_
</t>
  </si>
  <si>
    <t>N 1 1 116</t>
  </si>
  <si>
    <t>Izvedba križanja kanalizacije z obstoječimi komunalnimi vodi, opomba: *Vključno s predhodno zakoličbo komunalnega voda</t>
  </si>
  <si>
    <t>Dvig (do 50 cm) obstoječega jaška iz cementnega betona, po detajlu iz načrta, krožnega prereza s premerom nad 80 cm ali kvadratnega prereza nad 60/60 cm</t>
  </si>
  <si>
    <t>S 4 4 993</t>
  </si>
  <si>
    <t>Izdelava poševne vtočne ali iztočne glave prepusta krožnega prereza iz cementnega betona s premerom 30 do 40 cm, opomba: *Prepusti in iztoki v ponikovalne bazene_x000D_
*Premer 30 cm =2 kos_x000D_
*Premer 40 cm =4 kos</t>
  </si>
  <si>
    <t>S 4 5 211</t>
  </si>
  <si>
    <t>Dobava in vgraditev ponikovalnice iz betonskih cevi premera 150 cm, globine do 5 m, vključno z obsutjem iz drobljenca 16/32 mm v količini 20 m3 in filtrom iz drobljenca 2/4 mm v količini 1 m3._x000D_
*Vključno z AB razbremenilnim obročem iz C25/30</t>
  </si>
  <si>
    <t>Dobava in vgraditev ponikovalnice iz betonskih cevi premera 250 cm, globine do 5,0 m, vključno z obsutjem iz gramoza 8/32 mm v količini 125 m3., opomba: *Vključno z AB razbremenilnim obročem iz C25/30</t>
  </si>
  <si>
    <t>N 1 1 112</t>
  </si>
  <si>
    <t>Dobava in vgraditev AB koalescenčnega lovilca olj, z integriranim usedalnikom z uporabnim volumnom 2000 l/s, avtomatskim zapiralom in maksimalno dovoljeno koncentracijo olj na iztoku 5 mg/l, nazivne velikosti 20 l/s., opomba: *Vključno s podložno ploščo iz C12/15, AB razbremenilnim obročem iz C25/30 in pokrovom premera 600 mm</t>
  </si>
  <si>
    <t>N 1 1 122</t>
  </si>
  <si>
    <t>Dobava in vgraditev AB koalescenčnega lovilca olj, z avtomatskim zapiralom in maksimalno dovoljeno koncentracijo olj na iztoku 5 mg/l, nazivne velikosti 50 l/s., opomba: *Vključno s podložno ploščo iz C12/15, AB razbremenilnim obročem iz C25/30 in pokrovom premera 800 mm</t>
  </si>
  <si>
    <t>N 1 1 120</t>
  </si>
  <si>
    <t>Dobava in vgraditev AB koalescenčnega lovilca olj, z avtomatskim zapiralom in maksimalno dovoljeno koncentracijo olj na iztoku 5 mg/l, nazivne velikosti 65 l/s., opomba: *Vključno s podložno ploščo iz C12/15, AB razbremenilnim obročem iz C25/30 in s tremi pokrovi premera 600 mm</t>
  </si>
  <si>
    <t>Dobava in vgraditev AB koalescenčnega lovilca olj, z avtomatskim zapiralom in maksimalno dovoljeno koncentracijo olj na iztoku 5 mg/l, nazivne velikosti 80 l/s., opomba: *Vključno s podložno ploščo iz C12/15, AB razbremenilnim obročem iz C25/30 in s tremi pokrovi premera 600 mm</t>
  </si>
  <si>
    <t>N 1 1 119</t>
  </si>
  <si>
    <t>Dobava in vgraditev AB usedalnika grobih nečistoč, z uporabnim volumnom 5000 l/s., opomba: *Vključno s podložno ploščo iz C12/15, AB razbremenilnim obročem iz C25/30 in pokrovom premera 600 mm</t>
  </si>
  <si>
    <t>Dobava in vgraditev AB usedalnika grobih nečistoč, z uporabnim volumnom 6500 l/s., opomba: *Vključno s podložno ploščo iz C12/15, AB razbremenilnim obročem iz C25/30 in pokrovom premera 600 mm</t>
  </si>
  <si>
    <t>Dobava in vgraditev AB usedalnika grobih nečistoč, z uporabnim volumnom 8000 l/s., opomba: *Vključno s podložno ploščo iz C12/15, AB razbremenilnim obročem iz C25/30 in pokrovom premera 600 mm</t>
  </si>
  <si>
    <t>Dobava in vgraditev pokrova iz duktilne litine z nosilnostjo 250 kN, krožnega prereza s premerom 600 mm, opomba: *Vključno z AB obročem z vgrajenim okvirjem pokrova</t>
  </si>
  <si>
    <t>S 4 4 962</t>
  </si>
  <si>
    <t>Dobava in vgraditev rešetke iz duktilne litine z nosilnostjo 400 kN, s prerezom 400/400 mm, opomba: *Vključno z AB obročem</t>
  </si>
  <si>
    <t>S 4 4 854</t>
  </si>
  <si>
    <t>Dobava in vgraditev pokrova iz duktilne litine za požiralnik ob in pod robnikom, z nosilnostjo 250 kN</t>
  </si>
  <si>
    <t xml:space="preserve">Dobava in vgraditev umirjevalnega jaška iz polietilena, krožnega prereza s premerom 80 cm, globokega 1,0 do 1,5 m, opomba: *Vključno z AB razbremenilnim obročem iz C25/30_x000D_
</t>
  </si>
  <si>
    <t>Dobava in vgraditev umirjevalnega jaška iz polietilena, krožnega prereza s premerom 100 cm, globokega 1,0 do 1,5 m, opomba: *Vključno z AB razbremenilnim obročem iz C25/30</t>
  </si>
  <si>
    <t>Izdelava jaška iz polietilena, krožnega prereza s premerom 50 cm, globokega 1,5 do 2,0 m, opomba: *Cestni požiralnik</t>
  </si>
  <si>
    <t xml:space="preserve">Izdelava jaška iz polietilena, krožnega prereza s premerom 80 cm, globokega 1,5 do 2,0 m, opomba: *Cestni požiralnik_x000D_
</t>
  </si>
  <si>
    <t>S 4 4 363</t>
  </si>
  <si>
    <t>Izdelava jaška iz polietilena, krožnega prereza s premerom 100 cm, globokega do 1,0 m, opomba: *Vključno z AB razbremenilnim obročem iz C25/30</t>
  </si>
  <si>
    <t>S 4 4 381</t>
  </si>
  <si>
    <t>S 4 4 383</t>
  </si>
  <si>
    <t>Izdelava jaška iz polietilena, krožnega prereza s premerom 80 cm, globokega 1,0 do 1,5 m, opomba: *Globine do 1,6 m_x000D_
*Vključno z AB razbremenilnim obročem iz C25/30</t>
  </si>
  <si>
    <t>Dobava in vgradnja AB jaška svetlih mer 2x2m, višine 2.40 m, vključno z AB ploščo dim. 2.4*2.4 m z izdelano odprtino za vgradnjo LTŽ pokrova 60*60 cm., opomba: *Revizijski jaški na ponikovali rigoli. Vključno z izdelavo in obdelavo vtokov in iztokov drenažnih cevi 3x dr400 in ostalih priključnih cevi po načrtu.</t>
  </si>
  <si>
    <t>Dobava in polaganje drenažnih cevi PE 400 s 2/3 perforirano površino (cca 1,8% perforacija) na pripravljeno filtersko podlago., opomba: *Ponikovalna rigola. vključno s planiranjem ležišča cevi.</t>
  </si>
  <si>
    <t>N 1 1 138</t>
  </si>
  <si>
    <t>Izdelava kanalizacije iz cevi iz polivinilklorida, vključno s podložno plastjo iz cementnega betona, premera 20 cm, v globini do 1,0 m, opomba: *Povezave cestnih požiralnikov, togostni razred cevi min. SN8_x000D_
*Vključno s polnim obbetoniranjem cevi</t>
  </si>
  <si>
    <t>Izdelava kanalizacije iz cevi iz polietilena, vključno s podložno plastjo iz cementnega betona, premera 40 cm, v globini do 1,0 m, opomba: *Izdelava kanalizacije v globinah po načrtu, togostni razred cevi min. SN8_x000D_
*Polno obbetoniranje cevi</t>
  </si>
  <si>
    <t>S 4 3 195</t>
  </si>
  <si>
    <t>Izdelava kanalizacije iz cevi iz polietilena, vključno s podložno plastjo iz cementnega betona, premera 30 cm, v globini do 1,0 m, opomba: *Izdelava kanalizacije v globinah po načrtu, togostni razred cevi min. SN8</t>
  </si>
  <si>
    <t>S 4 3 194</t>
  </si>
  <si>
    <t>Izdelava kanalizacije iz cevi iz polietilena, vključno s podložno plastjo iz cementnega betona, premera 25 cm, v globini do 1,0 m, opomba: *Izdelava kanalizacije v globinah po načrtu, togostni razred cevi min. SN8</t>
  </si>
  <si>
    <t>S 4 3 193</t>
  </si>
  <si>
    <t>Izdelava kanalizacije iz cevi iz polietilena, vključno s podložno plastjo iz zmesi kamnitih zrn, premera 40 cm, v globini do 1,0 m, opomba: *Izdelava kanalizacije v globinah po načrtu, togostni razred cevi min. SN8</t>
  </si>
  <si>
    <t>S 4 3 185</t>
  </si>
  <si>
    <t>Izdelava kanalizacije iz cevi iz polietilena, vključno s podložno plastjo iz zmesi kamnitih zrn, premera 30 cm, v globini do 1,0 m, opomba: *Izdelava kanalizacije v globinah po načrtu, togostni razred cevi min. SN8</t>
  </si>
  <si>
    <t>S 4 3 184</t>
  </si>
  <si>
    <t>Izdelava kanalizacije iz cevi iz polietilena, vključno s podložno plastjo iz zmesi kamnitih zrn, premera 25 cm, v globini do 1,0 m, opomba: *Izdelava kanalizacije v globinah po načrtu, togostni razred cevi min. SN8</t>
  </si>
  <si>
    <t>S 4 3 183</t>
  </si>
  <si>
    <t>Izdelava filterske plasti iz krogel 200 mm v debelini 50 cm, opomba: *Ponikovalni jaški</t>
  </si>
  <si>
    <t>N 1 1 137</t>
  </si>
  <si>
    <t>Izdelava filterske plasti in zasip ponikovalnih jaškov s filterskim materialom iz čistega prodca/gramoza 8/32 ali 16/32 mm. Vključno z utrjevanjem.</t>
  </si>
  <si>
    <t>Zasip drenažnih cevi s filterskim materialom iz čistega prodca/gramoza 8/32 ali 16/32 mm. Vključno z utrjevanjem., opomba: *Rigola</t>
  </si>
  <si>
    <t xml:space="preserve">Izdelava filtrske plasti iz kamnitega materiala v debelini nad 40 cm, opomba: *Čisti srednjegrobi prodec/gramoz d=64/100 mm _x000D_
*V debelini 70 cm_x000D_
</t>
  </si>
  <si>
    <t>S 2 3 216</t>
  </si>
  <si>
    <t>Izdelava filterske plasti iz kamnitega materiala v debelini 30 cm, opomba: *Čisti prodec/gramoz 32/64 mm</t>
  </si>
  <si>
    <t>Dobava in vgraditev geotekstilije za ločilno plast (po načrtu), natezna trdnost do 12 kN/m2</t>
  </si>
  <si>
    <t>S 2 3 311</t>
  </si>
  <si>
    <t>Nakladanje zrnate zemljine - 3. kategorije, opomba: *Vključno z odvozom in odlaganjem na začasno deponijo.</t>
  </si>
  <si>
    <t>S 2 9 164</t>
  </si>
  <si>
    <t>Humuziranje zelenice brez valjanja, v debelini do 15 cm - strojno, opomba: *Vključno z zatravitvijo.</t>
  </si>
  <si>
    <t>S 2 5 132</t>
  </si>
  <si>
    <t>Zasip z materialom od izkopa - strojno</t>
  </si>
  <si>
    <t>N 1 1 117</t>
  </si>
  <si>
    <t>Zasip kablov in cevi s peskom, opomba: *Obsip kanala do 20 cm nad temenom cevi</t>
  </si>
  <si>
    <t>S 2 4 229</t>
  </si>
  <si>
    <t>S 2 1 251</t>
  </si>
  <si>
    <t>Široki izkop vezljive zemljine - 3. kategorije - strojno z odrivom do 50 m, opomba: *Strojno z nakladanjem, vključno z odvozom do začasne deponije_x000D_
*Na območju objektov ponikanja</t>
  </si>
  <si>
    <t>Izkop vezljive zemljine/zrnate kamnine - 3. kategorije za temelje, kanalske rove, prepuste, jaške in drenaže, širine 1,1 do 2,0 m in globine nad 4,0 m - ročno, planiranje dna ročno</t>
  </si>
  <si>
    <t>S 2 1 383</t>
  </si>
  <si>
    <t>Izkop vezljive zemljine/zrnate kamnine - 3. kategorije za temelje, kanalske rove, prepuste, jaške in drenaže, širine 1,1 do 2,0 m in globine 2,1 do 4,0 m - strojno, planiranje dna ročno</t>
  </si>
  <si>
    <t>S 2 1 374</t>
  </si>
  <si>
    <t>Izkop vezljive zemljine/zrnate kamnine - 3. kategorije za temelje, kanalske rove, prepuste, jaške in drenaže, širine 1,1 do 2,0 m in globine 1,1 do 2,0 m - strojno, planiranje dna ročno</t>
  </si>
  <si>
    <t>S 2 1 364</t>
  </si>
  <si>
    <t>Izkop vezljive zemljine/zrnate kamnine - 3. kategorije za temelje, kanalske rove, prepuste, jaške in drenaže, širine do 1,0 m in globine 2,1 do 4,0 m - strojno, planiranje dna ročno</t>
  </si>
  <si>
    <t>S 2 1 334</t>
  </si>
  <si>
    <t>Izkop vezljive zemljine/zrnate kamnine - 3. kategorije za temelje, kanalske rove, prepuste, jaške in drenaže, širine do 1,0 m in globine 1,1 do 2,0 m - strojno, planiranje dna ročno</t>
  </si>
  <si>
    <t>S 2 1 324</t>
  </si>
  <si>
    <t>Izkop vezljive zemljine/zrnate kamnine - 3. kategorije za temelje, kanalske rove, prepuste, jaške in drenaže, širine do 1,0 m in globine 1,1 do 2,0 m - ročno, planiranje dna ročno, opomba: *V območju obstoječih komunalnih vodov</t>
  </si>
  <si>
    <t>S 2 1 323</t>
  </si>
  <si>
    <t>Površinski izkop plodne zemljine - 1. kategorije - strojno z odrivom do 50 m, opomba: *Na območju ponikovalnih objektov_x000D_
*Na začasno deponijo za kasnejše humuziranje</t>
  </si>
  <si>
    <t>N 1 1 126</t>
  </si>
  <si>
    <t>Porušitev in odstranitev kanalizacije iz cevi s premerom do 40 cm, opomba: *Vključno s porušitvijo in odstranitvijo vseh delov obstoječe kanalizacije (jaški, pokrovi...)</t>
  </si>
  <si>
    <t>S 1 2 421</t>
  </si>
  <si>
    <t>Določitev in preverjanje položajev, višin in smeri pri gradnji objekta s površino do 200 m2, opomba: *Objekti ponikanja</t>
  </si>
  <si>
    <t>S 1 1 321</t>
  </si>
  <si>
    <t>Obnova in zavarovanje zakoličbe trase komunalnih vodov v gričevnatem terenu</t>
  </si>
  <si>
    <t>S 1 1 132</t>
  </si>
  <si>
    <t>1 Kanalizacija za meteorno vodo</t>
  </si>
  <si>
    <t>1.6. TUJE STORITVE</t>
  </si>
  <si>
    <t>1.5. GRADBENA IN OBRTNIŠKA DELA</t>
  </si>
  <si>
    <t>1. Kanalizacija za meteorno vodo</t>
  </si>
  <si>
    <t>Načrt: 3/5 Kanalizacija za meteorno vodo</t>
  </si>
  <si>
    <t>Priprava in zavarovanje gradbišča</t>
  </si>
  <si>
    <t>Električne meritve cestne razsvetljave</t>
  </si>
  <si>
    <t>Meritve svetlobnotehničnih parametrov (krožišče,  cestišče)</t>
  </si>
  <si>
    <t>Priprava podatkov za vpis v BCP- banko cestnih podatkov«.</t>
  </si>
  <si>
    <t>Izdelava izvršilnega načrta kabelske kanalizacije z vrisom poteka kabla, ki obsega situacijski in shematski načrt, uporabi se svetlobna kopija obstoječega načrta kabelske kanalizacije, za potrebe upravljavca</t>
  </si>
  <si>
    <t>Izdelava PID dokumentacije v skladu z zakonom GZ, 4x pečateni izvodi + digitalni izvod</t>
  </si>
  <si>
    <t>Projektantski nadzor, obracun proj nadzora se bo izvedel po dejansko izvedenih urah</t>
  </si>
  <si>
    <t>Stroški nadzora upravljavca omrežja - predvideno</t>
  </si>
  <si>
    <t>4. DRUGA DELA</t>
  </si>
  <si>
    <t>3. SVETLOBNA OPREMA</t>
  </si>
  <si>
    <t>Dobava in montaža INOX  eno delne omare dim. 600×1000×250-280 mm iz materiala V2A praškasto barvana z RAL 7035, IP 55 ali več. opremljene:
PRIŽIGALIŠČE:
-1 kos INOX streha
-1 kos montažna plošča
- kos vrstna sponka do 16mm2
-2 kos izorirana zbiralnica - viličasta
-3 kos inštalacijski kanal 40×40 mm
-3 kos montažna-letev, perforirana, 1000x35x5mm (DxŠxV)
-1 kos grebenasto stikalo izbirno IN086122
-3 kos Kontaktor MT326230
-1 kos Kontaktor KNL63-20
-1 kos Astro stikalna ura kot na primer Schrack BZT28A71
-1 kos inštalacijski odklopnik B16A, 1p
-6 kos inštalacijski odklopnik B10A, 1p
-1 kos inštalacijski odklopnik B6A, 1p
-1 kos stikalo in svetilka 8W
-1 kos vtičnica za montažo na letev
-1 kos napetostni nadzorni rele, 3 faznji proti N, kot na primer SCHRACK UR5U3N11, 
-1 kos zelena signalna lučka, IP 67, 230 VAC.
-3 kos prenapetostni odvodniki kot na primer Protec B2S(N) 12,5/420, 10/350
-2 kos Zapora za izravnavanje tlaka, IP55, EE
- 1 × ožičenje omare
- 1 kos ključavnica upravljalca cestne razsvetljave DRSI
- 1 kos dehidracijski material
- 1 kos PVC samolepilni predal za sheme
-1 kos tesnenje STF cevi z stekleno volno in fino malto ali lepilom, ki se uprablja za lepljenje keramičnih ploščic.</t>
  </si>
  <si>
    <t>Dobava in montaža INOX  dvo delne omare dim. 1200×1000×250-280 mm iz materiala V2A praškasto barvana z RAL 7035, IP 55 ali več. opremljene:
PRIŽIGALIŠČE:
-1 kos INOX streha
-1 kos montažna plošča
- kos vrstna sponka do 16mm2
-2 kos izorirana zbiralnica - viličasta
-3 kos inštalacijski kanal 40×40 mm
-3 kos montažna-letev, perforirana, 1000x35x5mm (DxŠxV)
-1 kos grebenasto stikalo izbirno IN086122
-3 kos Kontaktor MT326230
-1 kos Kontaktor KNL63-20
-1 kos Astro stikalna ura kot na primer Schrack BZT28A71
-1 kos inštalacijski odklopnik B16A, 1p
-6 kos inštalacijski odklopnik B10A, 1p
-1 kos inštalacijski odklopnik B6A, 1p
-1 kos stikalo in svetilka 8W
-1 kos vtičnica za montažo na letev
-1 kos napetostni nadzorni rele, 3 faznji proti N, kot na primer SCHRACK UR5U3N11, 
-1 kos zelena signalna lučka, IP 67, 230 VAC.
-2 kos Zapora za izravnavanje tlaka, IP55, EE
- 1 × ožičenje omare
- 1 kos ključavnica upravljalca cestne razsvetljave DRSI
- 1 kos dehidracijski material
- 1 kos PVC samolepilni predal za sheme
-1 kos tesnenje STF cevi z stekleno volno in fino malto ali lepilom, ki se uprablja za lepljenje keramičnih ploščic.</t>
  </si>
  <si>
    <t>Dobva in montaža križnih sponk za povezovanje ozemljitvenega valjanca</t>
  </si>
  <si>
    <t>Dobava in priključitev kabla H07V-K 1×16 mm2 med križno sponko in priključnimi sponkami v kandelabru</t>
  </si>
  <si>
    <t>Izdelava povezave kandelabra z valjance INOX 30×3,5 mm na valjanec položen nad KK oz. v jašku</t>
  </si>
  <si>
    <t>Dobava in uvlačenje kabla NYM 3x 2,5 mm² ( povezava med svetilko in kandelaberskimi sponkami)</t>
  </si>
  <si>
    <t>Dobava in montaža kabelskega zaključka nazivne napetosti 1 kV za kabel NYY-J 5x16 mm²</t>
  </si>
  <si>
    <t>Dobava in uvlačenje kabla NYY-J 5x16 mm². V postavki je upoštevano 10% rezerve.</t>
  </si>
  <si>
    <t>2. KABELSKO-MONTAŽNA DELA</t>
  </si>
  <si>
    <t xml:space="preserve">Sondažni izkopi za preverbo točne lokacije obstoječih tras kabelske kanalizacije, šir.1,0m, gl. 0,8m </t>
  </si>
  <si>
    <t xml:space="preserve">Izdelava potencialnega obroča okoli INOX elektro omar cca 0.5 m od temelja. Dobava in vgradnja INOX ozemljitvenega valjanca 30×3,5 mm in križne sponke. V ceno je zajet tudi izkop za položitev valjanca na globini 0,8 m.  </t>
  </si>
  <si>
    <t>Dobava materiala, izdelava opaža in izdelava betonskega podstavka za INOX prostostoječo omaro dim: 800×1000×400 mm, beton C25/30, XC4/XD3/XF4, na zgornji strani predvidene tri STF cevi 110 mm, ki so speljane v jašek obstoječ jašek</t>
  </si>
  <si>
    <t>Dobava materiala, izdelava opaža in izdelava betonskega podstavka za INOX prostostoječo omaro dim: 1300x1000×400 mm, beton C25/30, XC4/XD3/XF4, na zgornji strani so predvidene tri gibljive cevi 110 mm, ki so speljane v jašek CR_KJ_2-1</t>
  </si>
  <si>
    <t xml:space="preserve">Izdelava kabelskega jaška iz BC fi60cm, z LŽ pokrovom 60/60 nosilnosti 250kN, izkop v III-IV. ktg., nakladanje in odvoz materiala, čiščenje terena </t>
  </si>
  <si>
    <t>Stroški za dodatni ročni izkop jarka v zemljišču III-IV. pri križanju z obstoječimi / predvidenimi komunalnimi vodi, izvedba križanja po pogojih upravljavcev</t>
  </si>
  <si>
    <t xml:space="preserve">Dobava in postavitev ravnega, vroče cinkanega lomljivega droga - kandelabra, kot npr.: ZIP POLE, višine h = 8+1m, konusni za vijačenje na sidra, priključna sponka PMM (1×varovalka, 5kontaktov, 3×varovanje, vezava s kabel čevlji) Dobava s podaljševalnim nastavkom  1 m, in tipska sidra za vgradnjo v temelj. </t>
  </si>
  <si>
    <t>Stroški zakoličbe obstoječega CR voda s strani upravljavca</t>
  </si>
  <si>
    <t>Trasiranje nove ali obstoječe trase zemeljskega kabla oz. kabelske kanalizacije z uporabo instrumenta, obstoječih načrtov in iskalca kablov</t>
  </si>
  <si>
    <t>1. GRADBENA DELA</t>
  </si>
  <si>
    <t>3. DRUGA DELA</t>
  </si>
  <si>
    <t xml:space="preserve">Dobava in montaža kabelske spojke za spajanje obstoječega in novega kabla NAYY-J 4×70+1,5 mm2: kot na primer: Tyco Raychem PLOJ -01/4X70-120. </t>
  </si>
  <si>
    <t>Dobava in montaža kabelskega zaključka nazivne napetosti 1 kV za kabel NAYY-J 4x70+1,5mm²</t>
  </si>
  <si>
    <t>Dobava in montaža kabelskega zaključka nazivne napetosti 1 kV za kabel NAYY-J 4x35+1,5mm²</t>
  </si>
  <si>
    <t>Dobava in uvlačenje kabla NAYY-J 4x70+1,5 mm². V postavki je upoštevano 10% rezerve.</t>
  </si>
  <si>
    <t>Dobava in uvlačenje kabla NAYY-J 4x35+1,5 mm². V postavki je upoštevano 10% rezerve.</t>
  </si>
  <si>
    <t xml:space="preserve">Izdelava kabelskega jaška1.2×1,2×1,2, z LŽ pokrovom 60/60, nosilnosti 400kN, izkop v III-IV. ktg., vgradnja podložnega betona, izdelava nove AB spodnje in zgornje plošče jaška, beton C25/30, stike obdelati z ustreznimi premazi in trakom za tesnenje, skladno z grafično prilogo, odvoz odvečnega materiala na trajno deponijo, plačilo takse, ureditev okolice v prvotno stanje </t>
  </si>
  <si>
    <t>Stroški zakoličbe obstoječega NN voda s strani upravljavca</t>
  </si>
  <si>
    <t xml:space="preserve"> </t>
  </si>
  <si>
    <t>Načrt: 4/1 Cestna razsvetljava</t>
  </si>
  <si>
    <t>Dobava materiala in izdelava cevne kabelske kanalizacije preseka 1x1 iz STF mehke gibljive cevi 110mm, dobava in polaganje PVC opozorilnega traku, dobava in polaganje ozemljitvenega valjanca INOX 30×3,5 mm, izkop v zem. III. - IV. Ktg., v ne povozni površini, presek KK tip C, širina kanala 0,31m, globina kanala 1,01m, zaščita cevi z peskom  3-8mm/tampon utrjen po slojih) zasip kanala z peskom, nakladanje viška materiala in odvoz na stalno deponijo z plačilom takse, čiščenje trase</t>
  </si>
  <si>
    <t>Dobava materiala in izdelava cevne kabelske kanalizacije preseka 1x1 iz STF mehke gibljive cevi 110mm, dobava in polaganje PVC opozorilnega traku, dobava in polaganje ozemljitvenega valjanca INOX 30×3,5 mm, izkop v zem. III. - IV. Ktg., v povozni površini, presek KK tip E, širina kanala 0,31m, globina kanala 1,01m, zaščita cevi z betonom, zasip kanala z betonom, nakladanje viška materiala in odvoz na stalno deponijo z plačilom takse, čiščenje trase</t>
  </si>
  <si>
    <t>Dobava materiala in izdelava cevne kabelske kanalizacije preseka 1x3iz STF mehke gibljive cevi 110 mm, dobava in polaganje PVC opozorilnega traku, dobava in polaganje ozemljitvenega valjanca INOX 30×3,5 mm, izkop v zem. III. - IV. Ktg., v ne povozni površini, presek KK tip C, širina kanala 0,59m, globina kanala 1,01m, zaščita cevi z peskom  3-8mm/tampon utrjen po slojih) zasip kanala z peskom, nakladanje viška materiala in odvoz na stalno deponijo z plačilom takse, čiščenje trase</t>
  </si>
  <si>
    <t>Dobava in montaža cestno tehnične svetilke kot na primer: Philips Luma gen2 Mini BGP703 T25 1xLED65-CLO-4S/730 FP DM12 DDF2. Cestna LED svetilka, zaščitena pred prahom in vlago IP66, zaščitena proti udarcem IK09, ohšje iz tlačno ulitega aluminija, široka razporeditev reber za preprečevanje nabiranja umazanije, kaljeno visokoprosojno steklo, natik navpično ali s strani na kandelaber debeline 32mm do 60mm, možen kot nagiba 0°, 5° ali 10°, odpiranje navzgor, dvojno silikonsko tesnilo, kabelska uvodnica z oddušnikom za izenačevanje tlaku, temperaturna zaščita napajalnika in LED modula, v primeru pregretja se zniža svetlobni tok, ali se svetilka ugasne. Možnost zamenjave led modula ali napajalnika. Svetobni tok svetilke 5694lm, priključa moč svetilke 42W, življenjska doba 100.000ur, barvna temperatura 3000K, indeks barvnega videza 70, funkcija konstantnega toka skozi življenjsko dobo CLO, samostojna redukcija svetlobnega toka. TIP A</t>
  </si>
  <si>
    <t xml:space="preserve">Dobava in montaža cestno tehnične svetilke kot na primer: Philips  Luma gen2 Medium BGP704 T25 
1xLED140-CLO-4S/730 FP DW50 DDF2. Cesta LED svetilka, zaščitena pred prahom in vlago IP66, zaščitena proti udarcem IK09, ohšje iz tlačno ulitega aluminija, široka razporeditev reber za preprečevanje nabiranja umazanije, kaljeno visokoprosojno steklo, natik navpično ali s strani na kandelaber debeline 32mm do 60mm, možen kot nagiba 0°, 5° ali 10°, odpiranje navzgor, dvojno silikonsko tesnilo, kabelska uvodnica z oddušnikom za izenačevanje tlaku, temperaturna zaščita napajalnika in LED modula, v primeru pregretja se zniža svetlobni tok, ali se svetilka ugasne. Možnost zamenjave led modula ali napajalnika. Svetobni tok svetilke 11323lm, priključa moč svetilke 88W, življenjska doba 100.000ur, barvna temperatura 3000K, indeks barvnega videza 70, funkcija konstantnega toka skozi življenjsko dobo CLO, samostojna redukcija svetlobnega toka.TIP B 
</t>
  </si>
  <si>
    <t>Dobava materiala in izdelava cevne kabelske kanalizacije preseka 1x2iz STF mehke gibljive cevi 110 mm, dobava in polaganje PVC opozorilnega traku, dobava in polaganje ozemljitvenega valjanca INOX 30×3,5 mm, izkop v zem. III. - IV. Ktg., v ne povozni površini, presek KK tip C, širina kanala 0,45m, globina kanala 1,01m, zaščita cevi z peskom  3-8mm/tampon utrjen po slojih) zasip kanala z peskom, nakladanje viška materiala in odvoz na stalno deponijo z plačilom takse, čiščenje trase</t>
  </si>
  <si>
    <t>4/1 CR CESTNA RAZSVETLJAVA</t>
  </si>
  <si>
    <t>4/1 NNP NIZKONAPETOSTNI PRIKLJUČEK</t>
  </si>
  <si>
    <t>Rušenje AB temeljev</t>
  </si>
  <si>
    <t>Zvijanje  golih vodnikov 70-150 mm2 ter odvoz na deponijo.</t>
  </si>
  <si>
    <t>Demontaža golih vodnikov Al 3x1x150 mm2/m</t>
  </si>
  <si>
    <t>Demontaža golih vodnikov Al 3x1x70 mm2/m</t>
  </si>
  <si>
    <t>Demontaža betonskih drogov skupaj z opremo - strojno</t>
  </si>
  <si>
    <t xml:space="preserve">Demontaža jeklene konstrukcije stebra (upoštevan 1 DV steber) in odvoz na urejeno deponijo potrebno dodatno upoštevati </t>
  </si>
  <si>
    <t>Izdelava izvršilnega načrta kabelske kanalizacije z vrisom poteka kabla, ki obsega situacijski in shematski načrt, uporabi se svetlobna kopija obstoječega načrta kabelske kanalizacije, za potrebe upravljavca, trasa dolžine do 200m</t>
  </si>
  <si>
    <t xml:space="preserve">Dobava in montaža jamborskega droga h=15m, kpl s temeljenjem, skladno zahtevam iz predmetnega načrta, kpl s predhodno izdelanim gradbenim načrtom droga in pripadajočega temelja, predvideno </t>
  </si>
  <si>
    <t xml:space="preserve">Dobava in montaža  20kV kabelske spojke (tipa  POLJ-24/1x 120-240  mm2 18/30 kV). Za spajanje elektro energetskega kabla tipa N2XS(F)2Y 1×150mm2. </t>
  </si>
  <si>
    <t>Dobava in montaža 3 kabelskih končnikov s pritrditvijo na prostem. Za zaključke elektro energetskih kablov 3 x (NA2XS(F)2Y 1x150/25 mm2, RM, 18/30 kV na prehodu iz KB na jambor. kpl = 3 kos</t>
  </si>
  <si>
    <t>Dobava in strojni uvlek SN elektro energetskega kabla 3 x (NA2XS(FL)2Y 1x150/25 mm2 RM, 18/30 kV) v KJ in eno cev EKK. Ravna trasa dolžine do 300m.</t>
  </si>
  <si>
    <t xml:space="preserve">Dobava in montaža  vertikalnega pragovnega ločilnika tipa LZ 24/630 S/500 OZ </t>
  </si>
  <si>
    <t xml:space="preserve">Dobava in montaža  20kV kabelske spojke (tipa  POLJ-24/1x 120-240  mm2 12/20 kV). Za spajanje elektro energetskega kabla tipa N2XS(F)2Y 1×150mm2. </t>
  </si>
  <si>
    <t>Dobava in montaža 3 kabelskih končnikov s pritrditvijo na prostem. Za zaključke elektro energetskih kablov 3 x (NA2XS(F)2Y 1x150/25 mm2, RM, 12/20 kV na prehodu iz KB na DV. kpl = 3 kos</t>
  </si>
  <si>
    <t>Montaža in pritrditev SN elektro energetskega kabla 3 x (NA2XS(FL)2Y 1x70/16 mm2 RM, 12/20 kV) po drogu na betonski drog</t>
  </si>
  <si>
    <t>Dobava in strojni uvlek SN elektro energetskega kabla 3 x (NA2XS(FL)2Y 1x150/25 mm2 RM, 12/20 kV) v KJ in eno cev EKK. Ravna trasa dolžine do 300m.</t>
  </si>
  <si>
    <t>Dobava in montaža 3 kabelskih končnikov s pritrditvijo na prostem. Za zaključke elektro energetskih kablov 3 x (NA2XS(F)2Y 1x70/16 mm2, RM, 12/20 kV na prehodu iz KB na DV. kpl = 3 kos</t>
  </si>
  <si>
    <t>Dobava in strojni uvlek SN elektro energetskega kabla 3 x (NA2XS(FL)2Y 1x70/16 mm2 RM, 12/20 kV) v KJ in eno cev EKK. Ravna trasa dolžine do 300m.</t>
  </si>
  <si>
    <t>Ozemljitveni vod Cu H07V-K 35mm²</t>
  </si>
  <si>
    <t>Obešalno streme OS 80</t>
  </si>
  <si>
    <t>zaščitno korito</t>
  </si>
  <si>
    <t>U sponka zatezna univerzalna  SZ-U</t>
  </si>
  <si>
    <t xml:space="preserve">NKI izolatorska veriga DZ-01 L/UU </t>
  </si>
  <si>
    <t>Podporni izolator PKI 24N/S1 NS M24</t>
  </si>
  <si>
    <t>prenapetostni odvodniki 10kA/24kV</t>
  </si>
  <si>
    <t>montaža konzole KRV750</t>
  </si>
  <si>
    <t>montaža konzole za odvodnike prenapetosti U65</t>
  </si>
  <si>
    <t>betonski drog Z12</t>
  </si>
  <si>
    <t>količine za kpl</t>
  </si>
  <si>
    <t>Dobava in strojna postavitev bet. droga Z12</t>
  </si>
  <si>
    <t>Izvedba stikalnih manipulacij (vklop-izklop=1 kpl) na SN elektro energetkih napravah</t>
  </si>
  <si>
    <t xml:space="preserve">Pregled, čiščenje in priprava cevi EKK za uvlek novih elektroenergetskih SN KB </t>
  </si>
  <si>
    <t>Prevozi in transporti odvečnega materiala na stalno deponijo, ter plačilo takse</t>
  </si>
  <si>
    <t>Dobava in polaganje FeZn ozemljitvenega valjanca 25x4 mm, komplet z vsemi potrebnimi čepnimi podporami, sponkami, vijačenjem na pokrove jaškov, varjenjem na armaturo in povezavami z vodniki P/F 35mm2, komplet za kabelski jašek</t>
  </si>
  <si>
    <t>tamponski zasip z utrditvijo</t>
  </si>
  <si>
    <t>122x60 dvojni pokrov 125kN, ER2S</t>
  </si>
  <si>
    <t>beton C20/30 (MB30) - podnožje pokrova</t>
  </si>
  <si>
    <t>beton C20/30 (MB30) - zgornja plošča</t>
  </si>
  <si>
    <t>beton C20/30 (MB30) - stene</t>
  </si>
  <si>
    <t>beton C20/30 (MB30) - talna plošča</t>
  </si>
  <si>
    <t>armatura - mreže</t>
  </si>
  <si>
    <t>armatura - palice</t>
  </si>
  <si>
    <t>opaževanje - podnožje pokrova</t>
  </si>
  <si>
    <t>opaževanje - zgornja plošča, podpiranje</t>
  </si>
  <si>
    <t>opaževanje, dvostransko - stene</t>
  </si>
  <si>
    <t>opaževanje - talna plošča</t>
  </si>
  <si>
    <t>podložni beton C16/20 (MB20) pod jaškom</t>
  </si>
  <si>
    <t>izkop ročni</t>
  </si>
  <si>
    <t>izkop strojni</t>
  </si>
  <si>
    <t>količine za kos</t>
  </si>
  <si>
    <t>Dobava materiala in izdelava kabelskega jaška notranjih dim. 1,50x1,50x1,80m, izkop v zem. III. - IV. ktg., v nepovozni površini, v skladu z grafično prilogo in specifikacijo materiala, nakladanje viška materiala in odvoz na stalno deponijo je obračunan ločeno, čiščenje terena</t>
  </si>
  <si>
    <t>PVC opozorilni trak</t>
  </si>
  <si>
    <t>PVC distančnik</t>
  </si>
  <si>
    <t>ozemljitveni valjanec</t>
  </si>
  <si>
    <t>cev PE02_2xØ50 mm</t>
  </si>
  <si>
    <t>cev Ø160 mm</t>
  </si>
  <si>
    <t>fini pesek za zaščito cevi granulacije 0-4mm</t>
  </si>
  <si>
    <t>zasip z izkopanim materialom, globina KK ≥ 1m</t>
  </si>
  <si>
    <t>količine za m1</t>
  </si>
  <si>
    <t>Dobava materiala in izdelava cevne kabelske kanalizacije preseka 1x2 iz PVC trde cevi 160mm + 2x PE cevi 50mm, dobava in polaganje PVC opozorilnega traku, izkop v zem. III. - IV. Ktg., v povozni površini, presek KK tip D, širina kanala 0,63m, globina kanala 1,06m, zaščita cevi z finim peskom, zasip kanala z tamponom, nakladanje viška materiala in odvoz na stalno deponijo je obračunan ločeno, čiščenje trase</t>
  </si>
  <si>
    <t>Stroški zakoličbe ostalih podzemnih, komunalnih vodov - vodovod, plinovod …(Obvezno predvideti 1.000,00 EUR)obračun po dejanskih stroških</t>
  </si>
  <si>
    <t>Geodetska zakoličba kabelske trase</t>
  </si>
  <si>
    <t>Trasiranje nove trase kabelske kanalizacije z uporabo obstoječih načrtov</t>
  </si>
  <si>
    <t>Načrt: 4/2 Elektrovodi</t>
  </si>
  <si>
    <t>Dobava materiala in izdelava cevne kabelske kanalizacije preseka 2x2 iz PVC trde cevi 160mm + 2x PE cevi 50mm, dobava in polaganje PVC opozorilnega traku, izkop v zem. III. - IV. Ktg., v povozni površini, presek KK tip D, širina kanala 0,63m, globina kanala 1,25m, zaščita cevi z finim peskom, zasip kanala z tamponom, nakladanje viška materiala in odvoz na stalno deponijo je obračunan ločeno, čiščenje trase</t>
  </si>
  <si>
    <t>Izdelava izvršilnega načrta kabelske kanalizacije z vrisom poteka kabla, ki obsega situacijski in shematski načrt, uporabi se svetlobna kopija obstoječega načrta kabelske kanalizacije, za potrebe upravljavca, dolžina trase do 200m</t>
  </si>
  <si>
    <t>Končne meritve na optičnem kablu z izdelavo KTE 144/144 vlaken</t>
  </si>
  <si>
    <t>Meritve na optičnem kablu na bobnu pred polaganjem, kabel kapacitete 144 vlaken</t>
  </si>
  <si>
    <t>Označevanje kabla po kabelskih jaških</t>
  </si>
  <si>
    <t>Navijanje rezerve v dolžini kabla in montaža kabla na zid</t>
  </si>
  <si>
    <t>Uvlečenje - vpihovanje optičnega kabla v plastično kabelsko kanalizacijo</t>
  </si>
  <si>
    <t>Uvlačenje predvleke v PVC kabelsko kanalizacijo</t>
  </si>
  <si>
    <t>KABEL TOSM03 12x12 CMAN</t>
  </si>
  <si>
    <t>2.3 KABEL KHO-440 (FL Ljubljana - FL Koper)</t>
  </si>
  <si>
    <t>Končne meritve na optičnem kablu z izdelavo KTE 24/24 vlaken</t>
  </si>
  <si>
    <t>Meritve na optičnem kablu na bobnu pred polaganjem, kabel kapacitete 24 vlaken</t>
  </si>
  <si>
    <t>KABEL TOSM_03 6x4xII/IIIx0,38/0,25x3,5/19 CMAN</t>
  </si>
  <si>
    <t>2.2 KABEL KMO-266 (FL Senožeče - FL Koper)</t>
  </si>
  <si>
    <t>Končne električne meritve merilne službe z izdelavo merilnih rezultatov, omrežje kabla do 100x4</t>
  </si>
  <si>
    <t>Električne meritve položenih kabelskih dolžin (po polaganju) kapacitete kabla od 5x4 do 100x4</t>
  </si>
  <si>
    <t>Električne meritve kabla na bobnu kapacitete kabla od 5x4 do100x4</t>
  </si>
  <si>
    <t>Rezanje TK kabla TX/TK10/TK00/TK59 kapacitete do 250x4</t>
  </si>
  <si>
    <t xml:space="preserve">Uvlačenje TK kabla kapacitete od 5x4 do 100x4 v PVC kabelsko kanalizacijo. </t>
  </si>
  <si>
    <t>KABEL TX16_PS 2x2,6/9,5+8x4x0,9 (TK59 25x4x0,6 GM)</t>
  </si>
  <si>
    <t>2.1 KABEL KMK-027 FL Postojna - FL Koper</t>
  </si>
  <si>
    <t>Izdelava PID dokumentacije TK kabelske kanalizacije v skladu z zakonom GZ, 4K + digitalni izvod</t>
  </si>
  <si>
    <t>Izdelava izvršilnega načrta kabelske kanalizacije, ki obsega situacijski in shematski načrt, dolžina trase do 200m</t>
  </si>
  <si>
    <t>Odvoz in oddaja odvečnega materiala (beton, asfalt) predelovalcu gradb odpadkov</t>
  </si>
  <si>
    <t>- križanje s plinovodom, 0x</t>
  </si>
  <si>
    <t>- križanje s TK, 0x</t>
  </si>
  <si>
    <t>- križanje s fek-kanalom, 0x</t>
  </si>
  <si>
    <t>- križanje z meteo-kanalom, 4x</t>
  </si>
  <si>
    <t>- križanje z vodovodom, 2x</t>
  </si>
  <si>
    <t>- križanje z JR, 2x</t>
  </si>
  <si>
    <t>- križanje z EE NN, 0x</t>
  </si>
  <si>
    <t>Dobava in ročno vgrajevanje betona C8/10 MB10 v kanal pri zaščiti obst. TK voda</t>
  </si>
  <si>
    <t>Dobava in vgrajevanje tampona - gramoza, nakladanje in odvoz viška matreriala na deponijo, stroški začasne in končne deponije, čiščenje trase</t>
  </si>
  <si>
    <t>Stroški zakoličbe obstoječega TK voda s strani upravljavca</t>
  </si>
  <si>
    <t>Trasiranje nove ali obstoječe trase zemeljskega kabla oz. kabelske kanalizacije z uporabo instrumenta, obstoječih načrtov in iskalca kablov, dolžina trase do 200m</t>
  </si>
  <si>
    <t>OBMOČJE 2_KROŽIŠČE K2</t>
  </si>
  <si>
    <t>Rezanje TK kabla TK10/TK00/TK59 kapacitete do 250x4</t>
  </si>
  <si>
    <t>KABEL TK59 50x4x0,6 GM</t>
  </si>
  <si>
    <t>2.1 KABEL KKB-001 (FL Kozina)</t>
  </si>
  <si>
    <t>- križanje z meteo-kanalom, 1x</t>
  </si>
  <si>
    <t>- križanje z vodovodom, 0x</t>
  </si>
  <si>
    <t>- križanje z JR, 0x</t>
  </si>
  <si>
    <t>2. KABELSKO MONTAŽNA DELA</t>
  </si>
  <si>
    <t>Načrt: 6/1 TK vodi</t>
  </si>
  <si>
    <t>Dobava materiala in izdelava cevne kabelske kanalizacije iz 1x2 PVC cevi 110 mm v nepovozni površini, izkop v zemljišču III-IV. ktg. na globini 0,71m, širina izkopa 0,45cm, polaganje PVC opozorilnega traku, zaščita cevi s peskom v sloju 10 cm okoli cevi, zasip kanala z utrditvijo, čiščenje trase, nakladanje in odvoz odvečnega materiala ter stroški začasne in končne deponije</t>
  </si>
  <si>
    <t>Dobava materiala in izdelava cevne kabelske kanalizacije iz 1x2 PVC cevi 110 mm v povozni površini, izkop v zemljišču III-IV. ktg. na globini 1,01m, širina izkopa 0,45cm, polaganje PVC opozorilnega traku, zaščita cevi s peskom v sloju 10 cm okoli cevi, zasip kanala z utrditvijo, čiščenje trase, nakladanje in odvoz odvečnega materiala ter stroški začasne in končne deponije</t>
  </si>
  <si>
    <t>Dobava materiala in izdelava armirano betonskega kabelskega jaška dim.1,20x1,20x1,20m v nepovozni površini, strojni izkop v zemljišču IV. ktg. jašek opremljen z LŽ pokrovom za obtežbo 125kN, enostranski opaž, detajli izvedbe v skladu z grafično prilogo, nakladanje in odvoz odvečnega materiala ter stroški začasne in končne deponije, ometavanje in finalna obdelava jaška, čiščenje okolice</t>
  </si>
  <si>
    <t>Dobava materiala in izdelava armirano betonskega kabelskega jaška dim.1,20x1,50x1,80m v nepovozni površini, strojni izkop v zemljišču IV. ktg. jašek opremljen z LŽ pokrovom za obtežbo 125kN, enostranski opaž, detajli izvedbe v skladu z grafično prilogo, nakladanje in odvoz odvečnega materiala ter stroški začasne in končne deponije, ometavanje in finalna obdelava jaška, čiščenje okolice</t>
  </si>
  <si>
    <t>Izdelava ravne spojke na kablu TK59 premera žil 0,6 mm kapacitete 50x4, v prometu</t>
  </si>
  <si>
    <t>Dobava materiala in izdelava cevne kabelske kanalizacije iz 2x2 PVC 110 v nepovozni površini, izkop v zemljišču III-IV. ktg. na globini 0,85m, širina izkopa 0,45cm, polaganje PVC opozorilnega traku, zaščita cevi s peskom v sloju 10 cm okoli cevi, zasip kanala z utrditvijo, čiščenje trase, nakladanje in odvoz odvečnega materiala ter stroški začasne in končne deponije</t>
  </si>
  <si>
    <t>Dobava materiala in izdelava cevne kabelske kanalizacije iz 2x2 PVC 110 v povozni površini, izkop v zemljišču III-IV. ktg. na globini 1,15m, širina izkopa 0,45cm, polaganje PVC opozorilnega traku, zaščita cevi s peskom v sloju 10 cm okoli cevi, zasip kanala z utrditvijo, čiščenje trase, nakladanje in odvoz odvečnega materiala ter stroški začasne in končne deponije</t>
  </si>
  <si>
    <t>Izdelava ravne spojke na kablu TX16_PS 2x2,6/9,5+8x4x0,9 (TK59 premera žil 0,8 mm kapacitete 25x4), v prometu</t>
  </si>
  <si>
    <t>Izdelava nove optične spojke na optičnem kablu 24 vlaken, v prometu</t>
  </si>
  <si>
    <t>Izvlačenje optičnega kabla, kapacitete 24 vlaken iz PVC kabelske kanalizacije, navitje kabla na boben, odvoz na deponijo</t>
  </si>
  <si>
    <t>Izdelava nove optične spojke na optičnem kablu 144 vlaken, v prometu</t>
  </si>
  <si>
    <t>Izvlačenje optičnega kabla, kapacitete 144 vlaken iz PVC kabelske kanalizacije, navitje kabla na boben, odvoz na deponijo</t>
  </si>
  <si>
    <t>Zaščita, prilagoditev oz. preureditev sistema voznega omrežja</t>
  </si>
  <si>
    <t>Načrt: 4/4 Zaščita, prilagoditev oz. preureditev sistema voznega omrežja</t>
  </si>
  <si>
    <t>1 MONTAŽNA DELA</t>
  </si>
  <si>
    <t xml:space="preserve">1.1 Dobava in namestitev nosilcev, nosilne in poligonacijske opreme vodov </t>
  </si>
  <si>
    <t>1.1.1</t>
  </si>
  <si>
    <t>1.1.2</t>
  </si>
  <si>
    <t>1.1.3</t>
  </si>
  <si>
    <t>1.1.4</t>
  </si>
  <si>
    <t>1.1.5</t>
  </si>
  <si>
    <t>Nosilec napajalnega voda z enim izolatorjem (enostranski kratki).</t>
  </si>
  <si>
    <t>Premik obstoječega nosilca voznega voda vertikalno po drogu in regulacija dolžine zatezačev z premikanjem objemke zatezačev po konzoli in drogu.</t>
  </si>
  <si>
    <t>Namestitev nove nosilne opreme voznega voda na obstoječi konzoli (SH=1,00m).</t>
  </si>
  <si>
    <t>Premik obstoječega nosilcana optičnega kabla vertikalno po drogu.</t>
  </si>
  <si>
    <t>1.2 Dobava in namestitev vodov</t>
  </si>
  <si>
    <t>1.2.1</t>
  </si>
  <si>
    <t>1.2.2</t>
  </si>
  <si>
    <t>1.2.3</t>
  </si>
  <si>
    <t>1.2.4</t>
  </si>
  <si>
    <t>1.2.5</t>
  </si>
  <si>
    <t>1.2.6</t>
  </si>
  <si>
    <t>1.2.7</t>
  </si>
  <si>
    <t>1.2.8</t>
  </si>
  <si>
    <t>1.2.9</t>
  </si>
  <si>
    <t>1.2.10</t>
  </si>
  <si>
    <t>1.2.11</t>
  </si>
  <si>
    <t>1.2.12</t>
  </si>
  <si>
    <t>1.2.13</t>
  </si>
  <si>
    <t>1.2.14</t>
  </si>
  <si>
    <t>1.2.15</t>
  </si>
  <si>
    <t>1.2.16</t>
  </si>
  <si>
    <t>1.2.17</t>
  </si>
  <si>
    <t>1.2.18</t>
  </si>
  <si>
    <t>1.2.19</t>
  </si>
  <si>
    <t>Dobava in namestitev obešalk in tokovnih vezi za polkompenzirani vozni vod preseka 320 mm2.</t>
  </si>
  <si>
    <t xml:space="preserve">Podaljšanje keravnične vrvi 35 mm2. </t>
  </si>
  <si>
    <t>Vpetje keravnične vrvi 35 mm2 na LS drogu.</t>
  </si>
  <si>
    <t>Keravnična vrv 35 mm2.</t>
  </si>
  <si>
    <t>Dobava in namestitev izolirane bakrene vrvi preseka 120 mm2  v pripravljeno PVC cev v zemljini med opornikom objekta in tirnico povratnega voda (l=20 m).</t>
  </si>
  <si>
    <t>Dobava in namestitev tiristorske naprave za zaščito objekta TZD-1NR/T v tipski omarici na končnem oporniku objekta, vključno povezava na izpust  valjanca iz objekta (Cu vrv120 mm2) in na pripravljeno vez do tirnice, vključno mehanska zaščita povezav na tirnico s tipsko ploščo za zaščito priključka tiristorskih naprav na tirnico z opozorilnim napisom.</t>
  </si>
  <si>
    <t>Vpetje obstoječega voznega voda 320 mm2 na novi opremi za nošenje in poligonacijo.</t>
  </si>
  <si>
    <t>Vpetje nosilne vrvi obstoječega voznega voda 320 mm2 na novi nosilni opremi na obstoječem nosilcu VV.</t>
  </si>
  <si>
    <t>Sidranje droga z dvojno jekleno vrvjo preseka 70 mm2 na sosednji drog (dolžina razpetine 40 m).</t>
  </si>
  <si>
    <t>Dobava in namestitev gibljive PVC cevi premera 110 mm med končnim opornikom objekta in tirom v globini cca 0,2 m po brežini objekta pred oblaganjem le te z kamnito oblogo '(l=20 m).</t>
  </si>
  <si>
    <t>Medsebojna galvanska povezava jeklenih nosilnih stolpov začasnega zaščitnega odra ob tiru (FeZn vrv 70 mm2).</t>
  </si>
  <si>
    <t>Galvanska povezava zunanjih jeklenih nosilnih stolpov začasnega zaščitnega odra ob levi strani tira na kratkostično zaščitno vrv (FeZn vrv70 mm2).</t>
  </si>
  <si>
    <t>Galvanska povezava zunanjih jeklenih nosilnih stolpov začasnega zaščitnega odra ob desni strani tira na stolpa ob levi strani tira (vrv FeZn70 mm2 izolirana, položena v tolčenec ob pragu).</t>
  </si>
  <si>
    <t>Varjenje ozemljilnih ploščic na kovinske objekte.</t>
  </si>
  <si>
    <t>2 DEMONTAŽNA DELA</t>
  </si>
  <si>
    <t>2.1</t>
  </si>
  <si>
    <t>2.2</t>
  </si>
  <si>
    <t>2.3</t>
  </si>
  <si>
    <t>2.4</t>
  </si>
  <si>
    <t>2.5</t>
  </si>
  <si>
    <t>2.6</t>
  </si>
  <si>
    <t>2.7</t>
  </si>
  <si>
    <t>2.8</t>
  </si>
  <si>
    <t>2.9</t>
  </si>
  <si>
    <t>Nosilec keravnične vrvi.</t>
  </si>
  <si>
    <t>Nosilec enega napajalnega voda.</t>
  </si>
  <si>
    <t xml:space="preserve">Demontaža keravnične vrvi 35 mm2. </t>
  </si>
  <si>
    <t>Demontaža sidranja droga z dvojno jekleno vrvjo preseka 70 mm2 na sosednji drog - (dolžina razpetine 40 m).</t>
  </si>
  <si>
    <t>Demontaža vpetja keravnične vrvi 35 mm2 na LS drogu.</t>
  </si>
  <si>
    <t>Demontaža napajalnega voda 2x95 mm2.</t>
  </si>
  <si>
    <t>Demontaža vešalk iz polkompenziranega voznega voda 320 mm2.</t>
  </si>
  <si>
    <t xml:space="preserve">Demontaža medsebojnih galvanskih povezav v elementih začasnega gradbenega odra, vključno s povezavo na ktatkostični zaščitni vodnik, povezave izvedene z izolirano vrvjo 70 mm2. </t>
  </si>
  <si>
    <t>Izdelava projektne dokumentacije za vzdrževanje in obratovanje</t>
  </si>
  <si>
    <t>S 7 9 515</t>
  </si>
  <si>
    <t>6.1 Preskus, nadzor in tehnična dokumentacija</t>
  </si>
  <si>
    <t>6 TUJE STORITVE</t>
  </si>
  <si>
    <t>Izdelava hidroizolacije z bitumenskimi trakovi, debelimi 4,5 ali 5 mm, sprijemna plast iz epoksidne malte 1:4 in posip s kremenčevim peskom, opomba: H.I. debeline 1,0 cm_x000D_
- bitumenski h.i. trakovi s stekleno volno_x000D_
- bitumenska lepilna masa _x000D_
- posip s kremenčevim peskom_x000D_
- epoksidni premaz in predhodni epoksi. premaz_x000D_
- predhodni epoksidni premaz</t>
  </si>
  <si>
    <t>S 5 9 652</t>
  </si>
  <si>
    <t>5.5 Zaščitna dela</t>
  </si>
  <si>
    <t>S 5 8 233</t>
  </si>
  <si>
    <t>Dobava in vgraditev kovinske plošče z vpisanim nazivom izvajalca in letom izgradnje objekta</t>
  </si>
  <si>
    <t>S 5 8 911</t>
  </si>
  <si>
    <t>Dobava in vgraditev merilnih čepov, vključno navezavo na veljavno nivelmansko mrežo</t>
  </si>
  <si>
    <t>S 5 8 821</t>
  </si>
  <si>
    <t>5.4 Ključavničarska dela in dela v jeklu</t>
  </si>
  <si>
    <t>Dobava in vgraditev ojačenega cementnega betona C30/37 v hodnike in robne vence na premostitvenih objektih in podpornih ali opornih konstrukcijah, opomba: PV-II, XF4, XD3, Dmax=22 mm</t>
  </si>
  <si>
    <t>S 5 3 372</t>
  </si>
  <si>
    <t>Dobava in vgraditev ojačenega cementnega betona C30/37 v prekladno konstrukcijo tipa polne plošče, opomba: PV-II, XF2, XD1, Dmax=32 mm</t>
  </si>
  <si>
    <t>S 5 3 361</t>
  </si>
  <si>
    <t>Dobava in vgraditev zaščitnega / izravnalnega / nagibnega cementnega betona C../... v prerez do 0,15 m3/m2, opomba: Zaščita HI iz pustega betona C20/25, debeline 10 cm</t>
  </si>
  <si>
    <t>S 5 3 177</t>
  </si>
  <si>
    <t>Dobava in vgraditev ojačenega cementnega betona C30/37 v stene opornikov, krilnih zidov, kril in vmesnih podpor, opomba: Oporniki in krilni zidovi_x000D_
PV-II, XF2, XD1, Dmax=32 mm</t>
  </si>
  <si>
    <t>S 5 3 347</t>
  </si>
  <si>
    <t>Dobava in vgraditev ojačenega cementnega betona C30/37 v pasovne temelje, temeljne nosilce ali poševne in vertikalne slope, opomba: PV-II, XC2, Dmax=32 mm</t>
  </si>
  <si>
    <t>S 5 3 342</t>
  </si>
  <si>
    <t>Dobava in vgraditev cementnega betona C12/15 v prerez do 0,15 m3/m2-m1, opomba: Podložni beton_x000D_
XC0, Dmax= 16mm</t>
  </si>
  <si>
    <t>S 5 3 116</t>
  </si>
  <si>
    <t>5.3 Dela s cementnim betonom</t>
  </si>
  <si>
    <t>KG</t>
  </si>
  <si>
    <t>Dobava in postavitev mreže iz vlečene jeklene žice B500A, s premerom &gt; od 4 in &lt; od 12 mm, masa 3,1 do 4 kg/m2, opomba: Mreža Q196 v betonu za zaščito H.I.</t>
  </si>
  <si>
    <t>S 5 2 313</t>
  </si>
  <si>
    <t>Dobava in postavitev rebrastih žic iz visokovrednega naravno trdega jekla B500B za vse premere žic, za srednje zahtevno ojačitev._x000D_
Opomba:_x000D_
Za izračun mas palic je upoštevan SIST EN 10080, ki pri izračunu mase upošteva nominalni prerez gladkega armaturnega jekla. Dejanska masa rebrastih armaturnih palic je odvisna od proizvajalca armaturnega jekla in lahko odstopa od privzetih v načrtu.</t>
  </si>
  <si>
    <t>5.2 Dela z jeklom za ojačitev</t>
  </si>
  <si>
    <t>Izdelava podprtega opaža robnega venca na premostitvenem, opornem in podpornem objektu</t>
  </si>
  <si>
    <t>S 5 1 711</t>
  </si>
  <si>
    <t>Izdelava podprtega opaža za bočne stranice ravnih plošč, opomba: Bočne stranice prekladne konstrukcije</t>
  </si>
  <si>
    <t>S 5 1 631</t>
  </si>
  <si>
    <t>Izdelava opaža za ravno ploščo ( samo opaž brez podpor )</t>
  </si>
  <si>
    <t>S 5 1 621</t>
  </si>
  <si>
    <t>Izdelava nosilnega podpornega odra za prekladno konstrukcijo premostitvenega objekta, visokega 4,1 do 8 m</t>
  </si>
  <si>
    <t>S 5 1 132</t>
  </si>
  <si>
    <t>Izdelava podprtega opaža za raven zid, visok 4,1 do 6 m, opomba: Opornika in krilni zidovi</t>
  </si>
  <si>
    <t>S 5 1 313</t>
  </si>
  <si>
    <t>5.1 Tesarska dela</t>
  </si>
  <si>
    <t>5 GRADBENA IN OBRTNIŠKA DELA</t>
  </si>
  <si>
    <t>Izdelava vzdolžne in prečne drenaže, globoke do 1,0 m, na glinastem naboju, debeline 20 cm, z gibljivimi plastičnimi cevmi premera 20 cm</t>
  </si>
  <si>
    <t>S 4 2 125</t>
  </si>
  <si>
    <t>Izdelava koritnice s tlakom iz lomljenca, debeline 10 cm, stiki zapolnjeni s cementno malto, na podložni plasti iz cementne malte, debeli 10 cm, na obstoječo podlago, široke 50 cm</t>
  </si>
  <si>
    <t>S 4 1 355</t>
  </si>
  <si>
    <t>4.1 Površinsko odvodnjavanje</t>
  </si>
  <si>
    <t>4 ODVODNJAVANJE</t>
  </si>
  <si>
    <t>S 3 2 283</t>
  </si>
  <si>
    <t>3.2 Obrabne plasti</t>
  </si>
  <si>
    <t>S 3 1 641</t>
  </si>
  <si>
    <t>3.1 Nosilne plasti</t>
  </si>
  <si>
    <t>3 VOZIŠČNE KONSTRUKCIJE</t>
  </si>
  <si>
    <t>Humuziranje brežine brez valjanja, v debelini do 15 cm - ročno, opomba: Zajeto v načrtu ceste</t>
  </si>
  <si>
    <t>S 2 5 111</t>
  </si>
  <si>
    <t>2.4 Brežine in zelenice</t>
  </si>
  <si>
    <t>Izdelava glinastega naboja v debelini nad 50 cm</t>
  </si>
  <si>
    <t>S 2 4 517</t>
  </si>
  <si>
    <t>Vgraditev posteljice v debelini plasti do 30 cm iz zrnate kamnine - 3. kategorije, opomba: - Iz zmrzlinsko odpornega materiala_x000D_
- Zajeto v načrtu ceste</t>
  </si>
  <si>
    <t>S 2 4 421</t>
  </si>
  <si>
    <t>2.3 Nasipi, zasipi, klini, posteljice in glineni naboj</t>
  </si>
  <si>
    <t>Ureditev planuma nasipa, zasipa, klina ali posteljice iz vezljive zemljine - 3. kategorije</t>
  </si>
  <si>
    <t>S 2 4 611</t>
  </si>
  <si>
    <t>Ureditev planuma temeljnih tal trde kamnine - 5. kategorije</t>
  </si>
  <si>
    <t>S 2 2 115</t>
  </si>
  <si>
    <t>2.2 Planum temeljnih tal</t>
  </si>
  <si>
    <t>T</t>
  </si>
  <si>
    <t>Prevoz materiala na razdaljo nad 500 do 1000 m</t>
  </si>
  <si>
    <t>S 2 9 113</t>
  </si>
  <si>
    <t>Široki izkop trde kamnine - 5. kategorije z nakladanjem, opomba: - apnenec</t>
  </si>
  <si>
    <t>S 2 1 253</t>
  </si>
  <si>
    <t>Široki izkop vezljive zemljine - 3. kategorije - strojno z nakladanjem, opomba: - glina z gruščem</t>
  </si>
  <si>
    <t>S 2 1 224</t>
  </si>
  <si>
    <t>Površinski izkop plodne zemljine - 1. kategorije - strojno z nakladanjem , opomba: - vrhnji sloj v debelini ca. 10 cm</t>
  </si>
  <si>
    <t>S 2 1 114</t>
  </si>
  <si>
    <t>2.1 Izkop</t>
  </si>
  <si>
    <t>2 ZEMELJSKA DELA</t>
  </si>
  <si>
    <t>Izvedba nejedrovane vrtine v globini 5 m pod koto temeljenja za preverbo morebitnih kavern, opomba: Izvedba vrtine na mestu podpor (tri na vsako podporo) 5m pod  predvideno koto temljenja.</t>
  </si>
  <si>
    <t>1.3 Ostala preddela</t>
  </si>
  <si>
    <t>Odstranitev grmovja na redko porasli površini (do 50 % pokritega tlorisa) - strojno</t>
  </si>
  <si>
    <t>S 1 2 112</t>
  </si>
  <si>
    <t>1.2 Čiščenje terena</t>
  </si>
  <si>
    <t>Postavitev in zavarovanje prečnega profila ostale javne ceste v ravninskem terenu</t>
  </si>
  <si>
    <t>S 1 1 221</t>
  </si>
  <si>
    <t>Določitev in preverjanje položajev, višin in smeri pri gradnji objekta s površino nad 200 do 500 m2</t>
  </si>
  <si>
    <t>S 1 1 322</t>
  </si>
  <si>
    <t>1.1 Geodetska dela</t>
  </si>
  <si>
    <t>1 PREDDELA</t>
  </si>
  <si>
    <t>6. TUJE STORITVE</t>
  </si>
  <si>
    <t>5. GRADBENA IN OBRTNIŠKA DELA</t>
  </si>
  <si>
    <t>4. ODVODNJAVANJE</t>
  </si>
  <si>
    <t>3. VOZIŠČNE KONSTRUKCIJE</t>
  </si>
  <si>
    <t>2. ZEMELJSKA DELA</t>
  </si>
  <si>
    <t>1. PREDDELA</t>
  </si>
  <si>
    <t>Načrt: 3/2 Podvoz 3-1 v km 13+784</t>
  </si>
  <si>
    <t>Zatesnitev dilatacijske rege s trajno elastično zmesjo za stike, opomba: na stiku robnika in hodnika, širina 5 mm</t>
  </si>
  <si>
    <t>S 5 9 843</t>
  </si>
  <si>
    <t>Zatesnitev mejnih površin - stikov, širokih do 20 mm in globokih do 4 cm, s predhodnim premazom bližnjih površin in zapolnitvijo z bitumensko zmesjo za tesnjenje stikov, opomba: na stiku robnika in asfalta</t>
  </si>
  <si>
    <t>S 5 9 831</t>
  </si>
  <si>
    <t>Dobava in vgraditev ograje za pešce iz nerjavečega jekla po detajlu iz načrta iz cevnih ali pravokotnih profilov z vertikalnimi/ali horizontalnimi polnili, visoke ... cm, opomba: - vročecinkana ograja višine 120 cm; debelina cinka 85 µm_x000D_
- vključno z zaščitnim panelom</t>
  </si>
  <si>
    <t>Dobava in vgraditev jeklene varnostne ograje na objekt, vključno vse elemente, za nivo zadrževanja H2 in za delovno širino W4</t>
  </si>
  <si>
    <t>S 6 4 644</t>
  </si>
  <si>
    <t>Dobava in vgraditev ojačenega cementnega betona C30/37 v prehodne plošče, opomba: Prehodne plošče in ležšča prehodnih plošč</t>
  </si>
  <si>
    <t>S 5 3 344</t>
  </si>
  <si>
    <t>Dobava in postavitev palic iz nerjavnega jekla za sidranje robnikov v hodnik z robnim vencem.</t>
  </si>
  <si>
    <t>N 2 1 102</t>
  </si>
  <si>
    <t>Dobava in postavitev rebrastih žic iz visokovrednega naravno trdega jekla B500B za vse premere žic, za srednje zahtevno ojačitev._x000D_
Opomba:Za izračun mas palic je upoštevan SIST EN 10080, ki pri izračunu mase upošteva nominalni prerez gladkega armaturnega jekla. Dejanska masa rebrastih armaturnh palic je odvisna od proizvajalca armaturnega jekla in lahko odstopa od privzetih v načrtu.</t>
  </si>
  <si>
    <t>S 5 1 771</t>
  </si>
  <si>
    <t>Izdelava jaška iz cementnega betona, izmere prereza 80/120 cm, globokega do 1,0 m, opomba: - Dimenzije jaška 137x90 cm_x000D_
- Vključno z litoželeznim pokrovom 60/60 cm, nosilonsti 50 kN</t>
  </si>
  <si>
    <t>S 4 4 281</t>
  </si>
  <si>
    <t>Dobava in vgraditev cevi iz polietilena, premera 110 mm (PC 110), opomba: Vgraditev rezervnih cevi v hodnike</t>
  </si>
  <si>
    <t>S 7 2 431</t>
  </si>
  <si>
    <t>4.2 Rezervne cevi in jaški</t>
  </si>
  <si>
    <t>Dobava in vgraditev robnika na objektu iz naravnega kamna s prerezom ../.. cm, opomba: - Granitni robnik dimenzij 20 / 18 cm_x000D_
- Glavna cesta</t>
  </si>
  <si>
    <t>S 3 5 283</t>
  </si>
  <si>
    <t>Dobava in vgraditev predfabriciranega dvignjenega robnika iz cementnega betona  s prerezom 15/25 cm, opomba: - Voziščna konstrukcija lokalne ceste_x000D_
- Zajeto v popisu ceste</t>
  </si>
  <si>
    <t>S 3 5 214</t>
  </si>
  <si>
    <t>3.3 Robni elementi vozišč</t>
  </si>
  <si>
    <t>S 3 2 268</t>
  </si>
  <si>
    <t>S 3 2 278</t>
  </si>
  <si>
    <t>Pobrizg s kationsko bitumensko emulzijo do 0,30 kg/m2, opomba: - Voziščna konstrukcija lokalne ceste_x000D_
- Zajeto v popisu ceste</t>
  </si>
  <si>
    <t>S 3 2 491</t>
  </si>
  <si>
    <t>S 3 1 942</t>
  </si>
  <si>
    <t>Izdelava nevezane nosilne plasti gramoza v debelini do 20 cm, opomba: - Voziščna konstrukcija lokalne ceste_x000D_
- Zajeto v popisu ceste</t>
  </si>
  <si>
    <t>S 3 1 111</t>
  </si>
  <si>
    <t>Zaščita brežine s kamnito zložbo, izvedeno s cementnim betonom, opomba: Obloga brežine lokalne ceste pred in za objektom iz kamnitega lomljenca (Kraški kamen), Dmin=20 cm v betonu C20/25, d=15 cm</t>
  </si>
  <si>
    <t>S 2 5 281</t>
  </si>
  <si>
    <t>Humuziranje brežine brez valjanja, v debelini do 15 cm - ročno, opomba: Zajeto v popisu trase</t>
  </si>
  <si>
    <t>Izdelava glinastega naboja v debelini 30 cm</t>
  </si>
  <si>
    <t>S 2 4 514</t>
  </si>
  <si>
    <t>Ureditev planuma nasipa, zasipa, klina ali posteljice iz vezljive zemljine - 3. kategorije, opomba: pod prehodno ploščo</t>
  </si>
  <si>
    <t>Široki izkop trde kamnine - 5. kategorije z nakladanjem</t>
  </si>
  <si>
    <t>Široki izkop vezljive zemljine - 3. kategorije - strojno z nakladanjem</t>
  </si>
  <si>
    <t>Površinski izkop plodne zemljine - 1. kategorije - strojno z nakladanjem , opomba: Zajeto v popisu ceste</t>
  </si>
  <si>
    <t>Načrt: 3/4 Podvoz 3-2 v km 14+129</t>
  </si>
  <si>
    <t>Dobava in vgraditev pokrova iz duktilne litine z nosilnostjo 400 kN, s prerezom 600/600 mm, opomba: *Jaški 2x2 na ponikovalni rigoli.</t>
  </si>
  <si>
    <t>S 4 4 975</t>
  </si>
  <si>
    <t>S 7 6 611</t>
  </si>
  <si>
    <t>S 7 6 721</t>
  </si>
  <si>
    <t>Izpiranje vodovoda</t>
  </si>
  <si>
    <t>S 7 6 711</t>
  </si>
  <si>
    <t>1.4 TUJE STORITVE</t>
  </si>
  <si>
    <t>Izdelava zaščite vodovodnih cevi na mestih križanj s cesto s PE cevmi DN300 mm (L=21 m), DN600 mm (L= 23 m), DN1000 mm (L= 22 m), skupaj s PE distančniki na razmiku 2 m in gumijastimi kosi za zapiranje čela zaščitne cevi.</t>
  </si>
  <si>
    <t>1.3 GRADBENA IN OBRTNIŠKA DELA</t>
  </si>
  <si>
    <t>1 Vodovod</t>
  </si>
  <si>
    <t>1.4. TUJE STORITVE</t>
  </si>
  <si>
    <t>1.3. GRADBENA IN OBRTNIŠKA DELA</t>
  </si>
  <si>
    <t>1. Vodovod</t>
  </si>
  <si>
    <t>Dobava in vgraditev vkopane zaključnice, dolžine 4 m</t>
  </si>
  <si>
    <t>S 6 4 281</t>
  </si>
  <si>
    <t>Dobava in vgraditev ograje za pešce po detajlu iz načrta iz jeklenih cevnih ali pravokotnih profilov z vertikalnimi in/ali horizontalnimi polnili, visoke ... cm, opomba: *zabita ograja na bankini_x000D_
*stebrički so obdani z lesom, prečke so lesene, višina 130 cm</t>
  </si>
  <si>
    <t>S 5 8 232</t>
  </si>
  <si>
    <t>Dobava in vgraditev jeklene varnostne ograje, vključno vse elemente, za nivo zadrževanja N2 in za delovno širino W5</t>
  </si>
  <si>
    <t>S 6 4 435</t>
  </si>
  <si>
    <t>3.5.1 Oprema za zavarovanje prometa</t>
  </si>
  <si>
    <t>3.5 OPREMA CEST</t>
  </si>
  <si>
    <t xml:space="preserve">Dobava in vgraditev betonske mulde dimenzije 100x50x10 cm, opomba: *tip M4_x000D_
</t>
  </si>
  <si>
    <t>N 4 1 106</t>
  </si>
  <si>
    <t>3.4.1 Površinsko odvodnjavanje</t>
  </si>
  <si>
    <t>3.4 ODVODNJAVANJE</t>
  </si>
  <si>
    <t>Izdelava humuzirane bankine, široke do 0,50 m, opomba: *vključno s humuzirano bermo</t>
  </si>
  <si>
    <t>S 3 6 211</t>
  </si>
  <si>
    <t>Izdelava bankine iz gramoza ali naravno zdrobljenega kamnitega materiala, široke do 0,50 m</t>
  </si>
  <si>
    <t>S 3 6 111</t>
  </si>
  <si>
    <t>3.3.3 Bankine</t>
  </si>
  <si>
    <t>Pobrizg s kationsko bitumensko emulzijo 0,31 do 0,50 kg/m2</t>
  </si>
  <si>
    <t>S 3 2 492</t>
  </si>
  <si>
    <t>3.3.2 Obrabne plasti</t>
  </si>
  <si>
    <t>S 3 1 131</t>
  </si>
  <si>
    <t>3.3.1 Nosilne plasti</t>
  </si>
  <si>
    <t>3.3 VOZIŠČNE KONSTRUKCIJE</t>
  </si>
  <si>
    <t>Humuziranje brežine z valjanjem, v debelini do 15 cm - strojno, opomba: *vgraditev plodne zemljine, pridobljene pri odrivu</t>
  </si>
  <si>
    <t>S 2 5 122</t>
  </si>
  <si>
    <t>3.2.4 Brežine in zelenice</t>
  </si>
  <si>
    <t>Vgraditev posteljice v debelini plasti do 30 cm iz zrnate kamnine - 3. kategorije, opomba: *iz zmrzlinsko odpornega materiala</t>
  </si>
  <si>
    <t>Vgraditev nasipa iz zrnate kamnine - 3. kategorije, opomba: *z materialom iz izkopa_x000D_
**vključno s pripravo materiala za vgradnjo in prevozom iz začasne deponije</t>
  </si>
  <si>
    <t>S 2 4 112</t>
  </si>
  <si>
    <t>3.2.3 Nasipi, zasipi, klini, posteljice in glinasti naboj</t>
  </si>
  <si>
    <t>Ureditev planuma temeljnih tal vezljive zemljine - 3. kategorije, opomba: *v postavki so zajeta planiranja temeljnih tal 1., 2., 3., 4., 5. kategorije</t>
  </si>
  <si>
    <t>S 2 2 112</t>
  </si>
  <si>
    <t>3.2.2 Planum temeljnih tal</t>
  </si>
  <si>
    <t>Široki izkop trde kamnine - 5. kategorije - strojno z odrivom do 50 m, opomba: *strojno z nakladanjem, vključno z odvozom do začasne deponije</t>
  </si>
  <si>
    <t>Široki izkop zrnate kamnine - 3. kategorije - strojno z odrivom do 50 m, opomba: *strojno z nakladanjem, vključno z odvozom do začasne deponije</t>
  </si>
  <si>
    <t>S 2 1 232</t>
  </si>
  <si>
    <t>Široki izkop vezljive zemljine - 3. kategorije - strojno z nakladanjem, opomba: *vključno z odvozom in odlaganjem na deponijo</t>
  </si>
  <si>
    <t>Površinski izkop plodne zemljine - 1. kategorije - strojno z nakladanjem , opomba: *vključno z odvozom in odlaganjem na deponijo</t>
  </si>
  <si>
    <t>Površinski izkop plodne zemljine - 1. kategorije - strojno z odrivom do 50 m, opomba: *strojno z nakladanjem, vključno z odvozom do začasne deponije</t>
  </si>
  <si>
    <t>3.2.1 Izkopi</t>
  </si>
  <si>
    <t>3.2 ZEMELJSKA DELA</t>
  </si>
  <si>
    <t>Odstranitev grmovja in dreves z debli premera do 10 cm ter vej na gosto porasli površini - strojno</t>
  </si>
  <si>
    <t>S 1 2 142</t>
  </si>
  <si>
    <t>3.1.2 Čiščenje terena</t>
  </si>
  <si>
    <t>Postavitev in zavarovanje prečnega profila ostale javne ceste v gričevnatem terenu</t>
  </si>
  <si>
    <t>S 1 1 222</t>
  </si>
  <si>
    <t>Obnova in zavarovanje zakoličbe osi trase ostale javne ceste v gričevnatem terenu</t>
  </si>
  <si>
    <t>S 1 1 122</t>
  </si>
  <si>
    <t>3.1.1 Geodetska dela</t>
  </si>
  <si>
    <t>3.1 PREDDELA</t>
  </si>
  <si>
    <t>3 DOSTOPNE POTI</t>
  </si>
  <si>
    <t>2.5.3 Oprema za zavarovanje prometa</t>
  </si>
  <si>
    <t>Dobava in postavitev plastičnega smernika z votlim prerezom, dolžina 1200 mm, z odsevnikom iz umetne snovi</t>
  </si>
  <si>
    <t>S 6 3 112</t>
  </si>
  <si>
    <t>2.5.2 Oprema za vodenje prometa</t>
  </si>
  <si>
    <t>Doplačilo za izdelavo prekinjenih vzdolžnih označb na vozišču, širina črte 12 cm, opomba: 5122 (raster 5-5-5), 5121 (raster 1-1-1)</t>
  </si>
  <si>
    <t>S 6 2 252</t>
  </si>
  <si>
    <t>Izdelava tankoslojne vzdolžne označbe na vozišču z enokomponentno belo barvo, vključno 250 g/m2 posipa z drobci / kroglicami stekla, strojno, debelina plasti suhe snovi 250 mikrometra, širina črte 12 cm</t>
  </si>
  <si>
    <t>S 6 2 122</t>
  </si>
  <si>
    <t>2.5.1 Označbe na cestišču</t>
  </si>
  <si>
    <t>2.5 OPREMA CEST</t>
  </si>
  <si>
    <t>Izdelava vzdolžne in prečne drenaže, globoke do 1,0 m, na podložni plasti iz cementnega betona, debeline 10 cm, z gibljivimi plastičnimi cevmi premera 15 cm, opomba: *Vključno z drenažnim zasipom (0,15 m3/m1)</t>
  </si>
  <si>
    <t>S 4 2 134</t>
  </si>
  <si>
    <t>2.4.2 Globinsko odvodnjavanje - drenaže</t>
  </si>
  <si>
    <t>Izdelava koritnice iz AC 11 surf B 70/100 A4 v debelini 4 cm in AC 32 base B50/70 A3 v debelini 7cm, ob že zdrajenem robniku iz cementnega betona, široke 50cm, opomba: *vključno z dobavo in dostavo materiala</t>
  </si>
  <si>
    <t>N 4 1 105</t>
  </si>
  <si>
    <t>Zavarovanje dna kadunjastega jarka globine 5 cm, širine 50 cm s AC 11 surf B 70/100 A4 v debelini 4 cm in AC 32 base B50/70 A3 v debelini 7 cm, opomba: *vključno z dobavo in dostavo materaila</t>
  </si>
  <si>
    <t>N 4 1 104</t>
  </si>
  <si>
    <t>2.4.1 Površinsko odvodnjavanje</t>
  </si>
  <si>
    <t>2.4 ODVODNJAVANJE</t>
  </si>
  <si>
    <t>Izdelava humuzirane bankine, široke do 0,50 m, opomba: *berma</t>
  </si>
  <si>
    <t>Izdelava humuzirane bankine, široke 0,51 do 0,75 m, opomba: *berma</t>
  </si>
  <si>
    <t>S 3 6 212</t>
  </si>
  <si>
    <t>Izdelava humuzirane bankine, široke nad 1,00 m, opomba: *berma</t>
  </si>
  <si>
    <t>S 3 6 214</t>
  </si>
  <si>
    <t>Izdelava bankine iz gramoza ali naravno zdrobljenega kamnitega materiala, široke nad 1,00 m</t>
  </si>
  <si>
    <t>S 3 6 114</t>
  </si>
  <si>
    <t>2.3.4 Bankine</t>
  </si>
  <si>
    <t>Dobava in vgraditev predfabriciranega dvignjenega robnika iz cementnega betona  s prerezom 15/25 cm</t>
  </si>
  <si>
    <t>2.3.3 Robni elementi vozišč</t>
  </si>
  <si>
    <t>2.3.2 Obrabne plasti</t>
  </si>
  <si>
    <t>2.3.1 Nosilne plasti</t>
  </si>
  <si>
    <t>2.3 VOZIŠČNE KONSTRUKCIJE</t>
  </si>
  <si>
    <t>Odlaganje odpadnega asfalta na komunalno deponijo</t>
  </si>
  <si>
    <t>S 2 9 153</t>
  </si>
  <si>
    <t>2.2.5 Prevozi, razprostiranje in ureditev deponij materiala</t>
  </si>
  <si>
    <t>Doplačilo za zatravitev s semenom</t>
  </si>
  <si>
    <t>S 2 5 151</t>
  </si>
  <si>
    <t>Humuziranje zelenice z valjanjem, v debelini do 15 cm - strojno, opomba: *vgraditev plodne zemljine, pridobljene pri odrivu</t>
  </si>
  <si>
    <t>S 2 5 142</t>
  </si>
  <si>
    <t>2.2.4 Brežine in zelenice</t>
  </si>
  <si>
    <t>Zasip z vezljivo zemljino - 3. kategorije - strojno, opomba: *z materialom iz izkopa, vključno s prevozom z začasne deponije</t>
  </si>
  <si>
    <t>S 2 4 212</t>
  </si>
  <si>
    <t>Vgraditev nasipa iz trde kamnine - 5. kategorije, opomba: *z materialom iz izkopa_x000D_
*vključno s pripravo materiala za vgradnjo in prevozom iz začasne deponije</t>
  </si>
  <si>
    <t>S 2 4 114</t>
  </si>
  <si>
    <t>Vgraditev nasipa iz zrnate kamnine - 3. kategorije, opomba: *z materialom iz izkopa, vključno s prevozom z začasne deponije</t>
  </si>
  <si>
    <t>2.2.3 Nasipi, zasipi, klini, posteljice in glinasti naboj</t>
  </si>
  <si>
    <t>2.2.2 Planum temeljnih tal</t>
  </si>
  <si>
    <t>Izkop trde kamnine - 5. kategorije za temelje, kanalske rove, prepuste, jaške in drenaže, širine 1,1 do 2,0 m in globine do 1,0 m, opomba: *izkop za drenažo_x000D_
*vključno z odvozom do začasne deponije</t>
  </si>
  <si>
    <t>S 2 1 356</t>
  </si>
  <si>
    <t>Široki izkop vezljive zemljine - 3. kategorije - strojno z odrivom do 50 m, opomba: *strojno z nakladanjem, vključno z odvozom do začasne deponije</t>
  </si>
  <si>
    <t>2.2.1 Izkopi</t>
  </si>
  <si>
    <t>2.2 ZEMELJSKA DELA</t>
  </si>
  <si>
    <t>Rezanje asfaltne plasti s talno diamantno žago, debele 6 do 10 cm</t>
  </si>
  <si>
    <t>S 1 2 382</t>
  </si>
  <si>
    <t xml:space="preserve">Rezkanje in odvoz asfaltne krovne plasti v debelini 4 do 7 cm </t>
  </si>
  <si>
    <t>S 1 2 372</t>
  </si>
  <si>
    <t>Odstranitev panja s premerom 31 do 50 cm z odvozom na deponijo na razdaljo nad 100 do 1000 m</t>
  </si>
  <si>
    <t>S 1 2 165</t>
  </si>
  <si>
    <t>Odstranitev panja s premerom 11 do 30 cm z odvozom na deponijo na razdaljo nad 100 do 1000 m</t>
  </si>
  <si>
    <t>S 1 2 162</t>
  </si>
  <si>
    <t>Posek in odstranitev drevesa z deblom premera 31 do 50 cm ter odstranitev vej</t>
  </si>
  <si>
    <t>S 1 2 152</t>
  </si>
  <si>
    <t>Posek in odstranitev drevesa z deblom premera 11 do 30 cm ter odstranitev vej</t>
  </si>
  <si>
    <t>S 1 2 151</t>
  </si>
  <si>
    <t>Odstranitev grmovja in dreves z debli premera do 10 cm ter vej na redko porasli površini - strojno</t>
  </si>
  <si>
    <t>S 1 2 132</t>
  </si>
  <si>
    <t>Porušitev in odstranitev asfaltne plasti v debelini 6 do 10 cm</t>
  </si>
  <si>
    <t>S 1 2 322</t>
  </si>
  <si>
    <t>2.1.2 Čiščenje terena</t>
  </si>
  <si>
    <t>2.1.1 Geodetska dela</t>
  </si>
  <si>
    <t>1.8.1 Preskus, nadzor in tehnična dokumentacija</t>
  </si>
  <si>
    <t>1.8 TUJE STORITVE</t>
  </si>
  <si>
    <t xml:space="preserve">Izdelava kovinskega pokrova iz rebraste pločevine, vročecinkana, dim. 80*80 cm, z odprtinami za prehod netopirjev in svetlobe - po grafični prilogi. Pokrov je opremljen s ključavnico. Komplet izdelava pokrova (po naročilu), vgradnja.  </t>
  </si>
  <si>
    <t>1.7.3.4 Ključavničarska dela in dela v jeklu</t>
  </si>
  <si>
    <t>Dobava in vgraditev cementnega betona C16/20 v prerez 0,16 do 0,30 m3/m2-m1, opomba: * Zapolnitev prostora med cevjo AB vencem po vgradnji BAC cevi na krovno ploščo jaška.</t>
  </si>
  <si>
    <t>S 5 3 122</t>
  </si>
  <si>
    <t>Dobava in vgradnja cementnega betona C30/37 v prerez 0,31 do 0,50 m3/m2-m1, opomba: *AB pokrov na vhodu v cevno odprtino.</t>
  </si>
  <si>
    <t>N 1 1 104</t>
  </si>
  <si>
    <t>Dobava in vgraditev cementnega betona C30/37 v prerez od 0,31 do 0,50 m3/m2-m1, opomba: *AB jašek na vhodu v jamo.</t>
  </si>
  <si>
    <t>S 5 3 138</t>
  </si>
  <si>
    <t>Dobava in vgradnja armiranobetonskih cevi fi 100 cm, vgradnja vertikalno na krovno ploščo AB jaška. Vgradnja cevi sočasno z izdelavo nasipa - sprotno zasipovanje cevi.</t>
  </si>
  <si>
    <t>N 1 1 105</t>
  </si>
  <si>
    <t>Dobava in vgraditev cementnega betona C16/20 v prerez do 0,15 m3/m2-m1</t>
  </si>
  <si>
    <t>S 5 3 121</t>
  </si>
  <si>
    <t>1.7.3.3 Dela s cementnim betonom</t>
  </si>
  <si>
    <t xml:space="preserve">Dobava in postavitev rebrastih palic iz visokovrednega naravno trdega jekla B 500b s premerom 14 mm, dolžine do 1 m,  vključno z vrtanjem lukenj v obst. skalo in sidranjem palic v skalo. </t>
  </si>
  <si>
    <t>N 1 1 106</t>
  </si>
  <si>
    <t>Dobava in postavitev rebrastih palic iz visokovrednega naravno trdega jekla B St 420 S s premerom 14 mm in večjim, za enostavno ojačitev, opomba: * Zajeto armiranje jaška in pokrova 1.20*1.20 m z odprtino 0.7*0.7m. Jeklo B 500b</t>
  </si>
  <si>
    <t>S 5 2 215</t>
  </si>
  <si>
    <t>Dobava in postavitev rebrastih žic iz visokovrednega naravno trdega jekla B St 500 S s premerom do 12 mm, za enostavno ojačitev, opomba: * Zajeto armiranje jaška in pokrova 1.20*1.20 m z odprtino 0.7*0.7m.</t>
  </si>
  <si>
    <t>S 5 2 221</t>
  </si>
  <si>
    <t>1.7.3.2 Dela z jeklom za ojačitev</t>
  </si>
  <si>
    <t>S 5 1 772</t>
  </si>
  <si>
    <t>Izdelava podprtega opaža za ravno ploščo s podporo, visoko do 2 m</t>
  </si>
  <si>
    <t>S 5 1 611</t>
  </si>
  <si>
    <t>1.7.3.1 Tesarska dela</t>
  </si>
  <si>
    <t>1.7.3 GRADBENA IN OBRTNIŠKA DELA</t>
  </si>
  <si>
    <t>Zaščita brežine s kamnito zložbo, izvedeno v suho, opomba: *Zaščita cevi na brežini (zastiranje pogleda na vhod) s kamni in skalami</t>
  </si>
  <si>
    <t>S 2 5 282</t>
  </si>
  <si>
    <t>1.7.2.3 Brežine in zelenice</t>
  </si>
  <si>
    <t>1.7.2.2 Planum temeljnih tal</t>
  </si>
  <si>
    <t>Izkop trde kamnine - 5. kategorije za gradbene jame za objekte, globine do 1,0 m , opomba: *vključno s strojnim nakladanjem in odvozom do začasne deponije.</t>
  </si>
  <si>
    <t>S 2 1 416</t>
  </si>
  <si>
    <t>1.7.2.1 Izkopi, nasipi</t>
  </si>
  <si>
    <t>1.7.2 ZEMELJSKA DELA IN TEMELJNEJE</t>
  </si>
  <si>
    <t>1.7 Dela NA VHODIH V JAME</t>
  </si>
  <si>
    <t>Dobava in vgraditev jeklene varnostne ograje, vključno vse elemente, za nivo zadrževanja H2 in za delovno širino W4</t>
  </si>
  <si>
    <t>S 6 4 464</t>
  </si>
  <si>
    <t>Dobava in vgraditev vkopane zaključnice, dolžine4 m, opomba: *za ograjo H1W5</t>
  </si>
  <si>
    <t>N 5 4 102</t>
  </si>
  <si>
    <t>Dobava in vgraditev vkopane zaključnice, dolžine 12 m, opomba: *za ograjo H1W5</t>
  </si>
  <si>
    <t>S 6 4 283</t>
  </si>
  <si>
    <t>Dobava in vgraditev jeklene varnostne ograje, vključno vse elemente, za nivo zadrževanja H2 in za delovno širino W5</t>
  </si>
  <si>
    <t>S 6 4 465</t>
  </si>
  <si>
    <t>Dobava in vgraditev jeklene varnostne ograje, vključno vse elemente, za nivo zadrževanja H1 in za delovno širino W5</t>
  </si>
  <si>
    <t>S 6 4 455</t>
  </si>
  <si>
    <t>1.6.4 Oprema za zavarovanje prometa</t>
  </si>
  <si>
    <t>1.6.3 Oprema za vodenje prometa</t>
  </si>
  <si>
    <t>Izdelava tankoslojne prečne in ostalih označb na vozišču z enokomponentno belo barvo, vključno 250 g/m2 posipa z drobci / kroglicami stekla, strojno, debelina plasti suhe snovi 250 mikrometra, površina označbe nad 1,5 m2, opomba: *5314, 5314-2 zaporne ploskve_x000D_
*5452 smeri vožnje</t>
  </si>
  <si>
    <t>S 6 2 168</t>
  </si>
  <si>
    <t>Izdelava tankoslojne prečne in ostalih označb na vozišču z enokomponentno belo barvo, vključno 250 g/m2 posipa z drobci / kroglicami stekla, strojno, debelina plasti suhe snovi 250 mikrometra, površina označbe 1,1 do 1,5 m2, opomba: *5411, 5412 smeri vožnje</t>
  </si>
  <si>
    <t>S 6 2 167</t>
  </si>
  <si>
    <t>Izdelava tankoslojne prečne in ostalih označb na vozišču z enokomponentno belo barvo, vključno 250 g/m2 posipa z drobci / kroglicami stekla, strojno, debelina plasti suhe snovi 250 mikrometra, površina označbe 0,6 do 1,0 m2, opomba: *5604 cestni priključek s prednostno cesto</t>
  </si>
  <si>
    <t>S 6 2 166</t>
  </si>
  <si>
    <t xml:space="preserve">Izdelava tankoslojne prečne in ostalih označb na vozišču z enokomponentno belo barvo, vključno 250 g/m2 posipa z drobci / kroglicami stekla, strojno, debelina plasti suhe snovi 250 mikrometra, širina črte 50 cm, opomba: *5212_x000D_
</t>
  </si>
  <si>
    <t>S 6 2 163</t>
  </si>
  <si>
    <t>Izdelava tankoslojne prečne in ostalih označb na vozišču z enokomponentno belo barvo, vključno 250 g/m2 posipa z drobci / kroglicami stekla, strojno, debelina plasti suhe snovi 250 mikrometra, širina črte 20 do 30 cm, opomba: *5212</t>
  </si>
  <si>
    <t>S 6 2 162</t>
  </si>
  <si>
    <t>Doplačilo za izdelavo prekinjenih vzdolžnih označb na vozišču, širina črte 15 cm, opomba: *5121 (raster 3-3-3, 5-10-5)_x000D_
*5122-2, 5123 (raster 1-1-1)_x000D_
*5125-1 (raster 7.5-1.5-7.5)</t>
  </si>
  <si>
    <t>S 6 2 253</t>
  </si>
  <si>
    <t>Izdelava tankoslojne vzdolžne označbe na vozišču z enokomponentno belo barvo, vključno 250 g/m2 posipa z drobci / kroglicami stekla, strojno, debelina plasti suhe snovi 250 mikrometra, širina črte 15 cm, opomba: *5111, 5112, 5121, 5122</t>
  </si>
  <si>
    <t>S 6 2 123</t>
  </si>
  <si>
    <t>1.6.2 Označbe na cestišču</t>
  </si>
  <si>
    <t>S 6 1 718</t>
  </si>
  <si>
    <t>S 6 1 713</t>
  </si>
  <si>
    <t>S 6 1 712</t>
  </si>
  <si>
    <t>Dobava in pritrditev okroglega prometnega znaka, podloga iz vroče cinkane jeklene pločevine, znak z odsevno folijo 2. vrste, premera 600 mm, opomba: *1 x 2102, 1 x 2232-5; RA2</t>
  </si>
  <si>
    <t>S 6 1 622</t>
  </si>
  <si>
    <t>Dobava in pritrditev okroglega prometnega znaka, podloga iz vroče cinkane jeklene pločevine, znak z odsevno folijo 1. vrste, premera 600 mm, opomba: *6 x 2301-1, 6 x 2304, 6 x 2303; RA3</t>
  </si>
  <si>
    <t>S 6 1 612</t>
  </si>
  <si>
    <t>Dobava in pritrditev trikotnega prometnega znaka, podloga iz vroče cinkane jeklene pločevine, znak z odsevno folijo 1. vrste, dolžina stranice a = 900 mm, opomba: 2101; RA3</t>
  </si>
  <si>
    <t>S 6 1 412</t>
  </si>
  <si>
    <t>Dobava in vgraditev stebrička za prometni znak iz vroče cinkane jeklene cevi s premerom 102 mm, dolge 2000 mm, opomba: *vključno z odsevno folijo RA3 (znak 3313-4)</t>
  </si>
  <si>
    <t>S 6 1 234</t>
  </si>
  <si>
    <t>Dobava in vgraditev stebrička za prometni znak iz vroče cinkane jeklene cevi s premerom 64 mm, dolge 4500 mm</t>
  </si>
  <si>
    <t>S 6 1 219</t>
  </si>
  <si>
    <t>Dobava in vgraditev stebrička za prometni znak iz vroče cinkane jeklene cevi s premerom 64 mm, dolge 4000 mm</t>
  </si>
  <si>
    <t>S 6 1 218</t>
  </si>
  <si>
    <t>Dobava in vgraditev stebrička za prometni znak iz vroče cinkane jeklene cevi s premerom 64 mm, dolge 3500 mm</t>
  </si>
  <si>
    <t>S 6 1 217</t>
  </si>
  <si>
    <t>Dobava in vgraditev stebrička za prometni znak iz vroče cinkane jeklene cevi s premerom 64 mm, dolge 3000 mm</t>
  </si>
  <si>
    <t>S 6 1 216</t>
  </si>
  <si>
    <t>Dobava in vgraditev stebrička za prometni znak iz vroče cinkane jeklene cevi s premerom 64 mm, dolge 2500 mm</t>
  </si>
  <si>
    <t>S 6 1 215</t>
  </si>
  <si>
    <t>Izdelava temelja iz cementnega betona C 12/15, globine 80 cm, premera 30 cm</t>
  </si>
  <si>
    <t>S 6 1 122</t>
  </si>
  <si>
    <t>1.6.1 Pokončna oprema cest</t>
  </si>
  <si>
    <t>1.6 OPREMA CEST</t>
  </si>
  <si>
    <t>Zatesnitev mejnih površin - stikov, širokih do 20 mm in globokih do 4 cm, s predhodnim premazom bližnjih površin in zapolnitvijo z bitumensko zmesjo za tesnjenje stikov, opomba: *povozni del otoka krožišč_x000D_
*stik med ležečim pogreznjenim robnikom 20/35 cm</t>
  </si>
  <si>
    <t>1.5.4 Zaščitna dela</t>
  </si>
  <si>
    <t>Dobava in vgraditev ojačenega cementnega betona C35/45 v prerez 0,16 do 0,30 m3/m2-m1, opomba: *povozni del otoka krožišč_x000D_
*XF4</t>
  </si>
  <si>
    <t>S 5 3 262</t>
  </si>
  <si>
    <t>Dobava in vgraditev cementnega betona C12/15 v prerez do 0,15 m3/m2-m1, opomba: *povozni del otoka krožišč</t>
  </si>
  <si>
    <t>1.5.3 Dela s cementnim betonom</t>
  </si>
  <si>
    <t>Dobava in postavitev rebrastih žic iz visokovrednega naravno trdega jekla B St 500 S s premerom do 12 mm, za srednje zahtevno ojačitev, opomba: *povozni del otoka krožišč_x000D_
*kvaliteta jekla B 500 B</t>
  </si>
  <si>
    <t>S 5 2 222</t>
  </si>
  <si>
    <t>Dobava in postavitev rebrastih palic iz visokovrednega naravno trdega jekla B St 420 S s premerom 14 mm in večjim, za srednje zahtevno ojačitev, opomba: *povozni del otoka krožišč_x000D_
*kvaliteta jekla B 500 B</t>
  </si>
  <si>
    <t>S 5 2 216</t>
  </si>
  <si>
    <t>1.5.2 Dela z jeklom za ojačitev</t>
  </si>
  <si>
    <t>Izdelava podprtega opaža za bočne stranice ravnih plošč, opomba: *povozni del otoka krožišč</t>
  </si>
  <si>
    <t>1.5.1 Tesarska dela</t>
  </si>
  <si>
    <t>1.4.2 Globinsko odvodnjavanje - drenaže</t>
  </si>
  <si>
    <t>Utrditev jarka s kanaletami na stik iz cementnega betona, dolžine 100 cm in notranje širine dna kanalete 30 cm, na podložni plasti iz zmesi zrn drobljenca, debeli 20 cm</t>
  </si>
  <si>
    <t>S 4 1 233</t>
  </si>
  <si>
    <t>Zavarovanje dna kadunjastega jarka z malimi kamnitimi tlakovci (kockami) na podložni plasti cementnega betona, debeli 10 cm, široko 50 cm, opomba: *mulda iz granitnih kock v K1 in K2</t>
  </si>
  <si>
    <t>S 4 1 461</t>
  </si>
  <si>
    <t>Izdelava koritnice iz AC 11 surf B 70/100 A4 v debelini 4 cm in AC 32 base B50/70 A2 v debelini 10 cm, ob že zgrajenem robniku iz cementnega betona, široke 50 cm. Vključno s čiščenjem podlage in pobrizgom s kationsko bitumensko emulzijo v količini 0,50 kg/m2, opomba: *vključno z dobavo in dostavo materiala_x000D_
*krak Hrpelje (K1)</t>
  </si>
  <si>
    <t>N 4 1 103</t>
  </si>
  <si>
    <t>Izdelava koritnice iz AC 11 surf B 70/100 A4 v debelini 4 cm in AC 16 bin PmB 45/80-65 A2 v debelini 7 cm, ob že zgrajenem robniku iz cementnega betona, široke 50 cm. Vključno s čiščenjem podlage in pobrizgom s kationsko bitumensko emulzijo v količini 0,50 kg/m2, opomba: *vključno z dobavo in dostavo materiala_x000D_
*glavna cesta in krak Divača (K2)</t>
  </si>
  <si>
    <t>N 4 1 102</t>
  </si>
  <si>
    <t>1.4.1 Površinsko odvodnjavanje</t>
  </si>
  <si>
    <t>Izdelava humuzirane bankine, široke 0,76 do 1,00 m, opomba: *berma</t>
  </si>
  <si>
    <t>S 3 6 213</t>
  </si>
  <si>
    <t>1.3.5 Bankine</t>
  </si>
  <si>
    <t>Dobava in vgraditev predfabriciranega pogreznjenega robnika iz cementnega betona  s prerezom ../.. cm, opomba: *prerez 20/35 cm, dolžina 50 cm; zaključek povoznega dela sredinskega otoka</t>
  </si>
  <si>
    <t>S 3 5 236</t>
  </si>
  <si>
    <t>1.3.4 Robni elementi vozišč</t>
  </si>
  <si>
    <t>Izdelava obrabne plasti iz velikih tlakovcev iz silikatne kamnine velikosti .. cm /.. cm /.. cm, stiki zaliti s cementno malto, opomba: *tlakovanje povoznega dela sredinskega otoka, kocke velikosti 20/20/20 cm_x000D_
*vključno s polaganjem kock v cementno malto, odporno na zmrzal in soli_x000D_
*vključno s fugiranjem z epoksidno malto</t>
  </si>
  <si>
    <t>S 3 4 272</t>
  </si>
  <si>
    <t>1.3.3 Tlakovane obrabne plasti</t>
  </si>
  <si>
    <t>Čiščenje utrjene/odrezkane površine podlage pred pobrizgom</t>
  </si>
  <si>
    <t>1.3.2 Obrabne plasti</t>
  </si>
  <si>
    <t>S 3 1 635</t>
  </si>
  <si>
    <t>S 3 1 644</t>
  </si>
  <si>
    <t>S 3 1 633</t>
  </si>
  <si>
    <t>S 3 1 723</t>
  </si>
  <si>
    <t>1.3.1 Nosilne plasti</t>
  </si>
  <si>
    <t>Odlaganje odpadnega cementnega betona na komunalno deponijo</t>
  </si>
  <si>
    <t>S 2 9 154</t>
  </si>
  <si>
    <t>1.2.5 Prevozi, razprostiranje in ureditev deponij materiala</t>
  </si>
  <si>
    <t>1.2.4 Brežine in zelenice</t>
  </si>
  <si>
    <t>Vgraditev posteljice v debelini plasti do 30 cm iz zrnate kamnine - 3. kategorije, opomba: *iz zmrzlinsko odpornega materiala (izravnava)</t>
  </si>
  <si>
    <t xml:space="preserve">Zasip z vezljivo zemljino - 3. kategorije - strojno, opomba: *z materialom iz izkopa, vključno s prevozom z začasne deponije_x000D_
</t>
  </si>
  <si>
    <t>1.2.3 Nasipi, zasipi, klini, posteljice in glinasti naboj</t>
  </si>
  <si>
    <t>1.2.2 Planum temeljnih tal</t>
  </si>
  <si>
    <t>1.2.1 Izkopi</t>
  </si>
  <si>
    <t>Porušitev in odstranitev zidu iz kamna (suhozid), opomba: * vključno z nakladanjem in prevozom do začasne deponije</t>
  </si>
  <si>
    <t>Porušitev in odstranitev robnika iz cementnega betona</t>
  </si>
  <si>
    <t>S 1 2 391</t>
  </si>
  <si>
    <t>Rezanje asfaltne plasti s talno diamantno žago, debele 11 do 15 cm</t>
  </si>
  <si>
    <t>S 1 2 383</t>
  </si>
  <si>
    <t>Porušitev in odstranitev asfaltne plasti v debelini nad 10 cm</t>
  </si>
  <si>
    <t>S 1 2 323</t>
  </si>
  <si>
    <t>Demontaža jeklene varnostne ograje, opomba: *vključno z odvozom in odlaganjem na deponiji</t>
  </si>
  <si>
    <t>S 1 2 231</t>
  </si>
  <si>
    <t>Demontaža plastičnega smernika</t>
  </si>
  <si>
    <t>S 1 2 261</t>
  </si>
  <si>
    <t>Demontaža prometnega znaka na dveh podstavkih</t>
  </si>
  <si>
    <t>S 1 2 212</t>
  </si>
  <si>
    <t>Demontaža prometnega znaka na enem podstavku</t>
  </si>
  <si>
    <t>S 1 2 211</t>
  </si>
  <si>
    <t>1.1.2 Čiščenje terena</t>
  </si>
  <si>
    <t>1.1.1 Geodetska dela</t>
  </si>
  <si>
    <t>3.5. OPREMA CEST</t>
  </si>
  <si>
    <t>3.4. ODVODNJAVANJE</t>
  </si>
  <si>
    <t>3.3. VOZIŠČNE KONSTRUKCIJE</t>
  </si>
  <si>
    <t>3.2. ZEMELJSKA DELA</t>
  </si>
  <si>
    <t>3.1. PREDDELA</t>
  </si>
  <si>
    <t>3. DOSTOPNE POTI</t>
  </si>
  <si>
    <t>2.5. OPREMA CEST</t>
  </si>
  <si>
    <t>2.4. ODVODNJAVANJE</t>
  </si>
  <si>
    <t>2.3. VOZIŠČNE KONSTRUKCIJE</t>
  </si>
  <si>
    <t>2.2. ZEMELJSKA DELA</t>
  </si>
  <si>
    <t>1.8. TUJE STORITVE</t>
  </si>
  <si>
    <t>1.6. OPREMA CEST</t>
  </si>
  <si>
    <t>Načrt: 3/1 Glavna cesta</t>
  </si>
  <si>
    <t>Tlačni preizkus vodotesnosti cevovoda v skladu z določili iz standarda PSIST prEN805-poglavje 10, skupaj z izdelavo zapisnika. Preizkus se izvede s preizkusnimi tlaki navedenimi v tehničnem poročilu (fazna izvedba).</t>
  </si>
  <si>
    <t>Dezinfekcija in sanitarni preskus vodovoda po zahtevah inštituta za varovanje zdravja ter dostava potrdila o uspešno opravljenem preizkusu pod nadzorom upravljavca. Po fazah.</t>
  </si>
  <si>
    <t xml:space="preserve">Dobava in pritrditev pravokotne tablice za označevanje vodovoda. </t>
  </si>
  <si>
    <t>Dobava in vgraditev stebriča za označevalno toablico vodovoda iz aluminiaste cevi premera 40 mm, dolžina 2000 mm.</t>
  </si>
  <si>
    <t>N 1 1 133</t>
  </si>
  <si>
    <t>Dobava in polaganje opozorilnega traku z napisom VODOVOD.</t>
  </si>
  <si>
    <t>DN500</t>
  </si>
  <si>
    <t>DN300</t>
  </si>
  <si>
    <t>Dobava in montaža prirobničnega metuljastega zasuna F4, komplet z dvema tesniloma in vijaki, PN 10. Loputa mora biti iz materiala SG 500-7, z obojestransko epoxy zaščito, minimalno 250 mikronov. Sedež narejen iz nerjavečega jekla je uvaljan v ohišje, vpetja tesnila mora zagotoviti 100% tesnjenje v obeh smereh.  Ustrezati mora standardom ISO 1083, ISO 5208.</t>
  </si>
  <si>
    <t>N 1 1 131</t>
  </si>
  <si>
    <t>DN200</t>
  </si>
  <si>
    <t>DN150</t>
  </si>
  <si>
    <t>Dobava in montaža EV zasuna +PN16 iz nodularne litine GGG 400 z epoksy zaščito minimalne debeline 250 mikronov. Klin zasuna je zaščiten z EPDM elastomerno gumo. Vreteno zasuna je izdelano iz nerjavečega jekla. Tesnenje na vretenu je izvedeno z dvema "O" tesniloma iz NBR. Na obeh straneh klina sta teflonski vodili. Komplet z gumi tesnili, vijaki in maticami. 
Vijaki po montaži dodatno antikorozijsko zaščiteni. Ustrezati morajo standardu EN 1074 in ISO 7259.</t>
  </si>
  <si>
    <t>N 1 1 129</t>
  </si>
  <si>
    <t xml:space="preserve">DN500 </t>
  </si>
  <si>
    <t xml:space="preserve">DN300 </t>
  </si>
  <si>
    <t>Dobava in montaža montažno demontažnega kosa.  Komplet z gumi tesnili, vijaki in maticami. 
Vijaki po montaži dodatno antikorozijsko zaščiteni. Ustrezati morajo standardu EN 1074 in ISO 7259.</t>
  </si>
  <si>
    <t>N 1 1 128</t>
  </si>
  <si>
    <t xml:space="preserve">Dobava in montaža univerzalnih spojk za NL cevi. </t>
  </si>
  <si>
    <t>N 1 1 127</t>
  </si>
  <si>
    <t>N-lok DN200</t>
  </si>
  <si>
    <t>F DN500 L=1000 sidrani</t>
  </si>
  <si>
    <t>FF DN500 L=1000 sidrani</t>
  </si>
  <si>
    <t>FF DN300 L=1000 sidrani</t>
  </si>
  <si>
    <t>T-kom DN500/DN200</t>
  </si>
  <si>
    <t>T-kom DN300/DN150</t>
  </si>
  <si>
    <t>FFQ DN150/90°</t>
  </si>
  <si>
    <t>FFQ DN200/90°</t>
  </si>
  <si>
    <t>FFK DN500/45°</t>
  </si>
  <si>
    <t>MMK Vi DN500/45°</t>
  </si>
  <si>
    <t>MMK Vi DN150/45°</t>
  </si>
  <si>
    <t>MMK Vi DN500/30°</t>
  </si>
  <si>
    <t>MMK Vi DN300/30°</t>
  </si>
  <si>
    <t>MMK Vi DN300/22,5°</t>
  </si>
  <si>
    <t>MMK Vi DN150/22,5°</t>
  </si>
  <si>
    <t>MMK Vi DN300/11,25°</t>
  </si>
  <si>
    <t>MMK Vi DN150/11,25°</t>
  </si>
  <si>
    <t xml:space="preserve">EU Vi DN500 </t>
  </si>
  <si>
    <t xml:space="preserve">EU Vi DN300 </t>
  </si>
  <si>
    <t>EU Vi DN150</t>
  </si>
  <si>
    <t>Dobava in montaža fazonskih kosov iz nodularne litine GGG 400, PN16, z zunanjo in notranjo epoksy zaščito min. debeline 70 mikronov, z gumi tesnili in vijaki z maticami, vijaki po montaži dodatno antikorozijsko zaščiteni.</t>
  </si>
  <si>
    <t>DN500 / PN16</t>
  </si>
  <si>
    <t>DN300 / PN16</t>
  </si>
  <si>
    <t>DN150 / PN16</t>
  </si>
  <si>
    <t>Izdelava vodotesnega vodovodnega jaška iz betona C25/30, komplet z vsemi pomožnimi deli (opaž, armatura, beton), z izdelava betonskih podstavkov po detajlu, poglobitev za črpanje, zatesnitvijo delovnih stikov in predorov cevi s tesnilnim trakom iz betonita in kavčuka. Dobava in montaža pokrova iz nodularne litine 800/800 mm, nosilnosti 250 kN skladno s standardom EN124-2. Dobava in montaža vstopnih izvlečnih lestev iz nerjavečega jekla (INOX). Dolžina lestev 270 cm. Debelina sten 25 cm. Notranje dimenzije jaška so 330x200x200 cm.</t>
  </si>
  <si>
    <t>Izdelava vodotesnega vodovodnega jaška iz betona C25/30, komplet z vsemi pomožnimi deli (opaž, armatura, beton), z izdelava betonskih podstavkov po detajlu, poglobitev za črpanje, zatesnitvijo delovnih stikov in predorov cevi s tesnilnim trakom iz betonita in kavčuka. Dobava in montaža pokrova iz nodularne litine 800/800 mm, nosilnosti 250 kN skladno s standardom EN124-2. Dobava in montaža vstopnih izvlečnih lestev iz nerjavečega jekla (INOX). Dolžina lestev 200 cm. Debelina sten 25 cm. Notranje dimenzije jaška so 200x200x200 cm.</t>
  </si>
  <si>
    <t>Načrt: 3/6 Vodovood</t>
  </si>
  <si>
    <t>DN125</t>
  </si>
  <si>
    <t>5.3 Rezervne cevi in jaški</t>
  </si>
  <si>
    <t>Izvedba obremenilnega preskusa premostitvenega objekta, dolgega do 50 m1</t>
  </si>
  <si>
    <t>S 7 9 131</t>
  </si>
  <si>
    <t>5.2 Preskus, nadzor in tehnična dokumentacija</t>
  </si>
  <si>
    <t>Dobava, in izvedba ozemljitve na objektu. Potrebno je vse kovinske dele med seboj galvansko povezati. V ta namen se uporabi ozemljilo Rf-30x3,5 mm, ki se ga s sistemskimi sponkami, kot npr. KON 09, poveže na armaturne palice. Ozemljilo mora potekati skozi vse pilote, v opornik, prekladno konstrukcijo, krilne zidove in robne vence. Povezavo na tristorsko napravo se izvede s kablom NYY 120 mm2. _x000D_
Z ozemljilom morajo biti povezani vsi kovinski deli, ograje za pešce, paneli in jeklena varnostna ograja. Tristorska naprava in povezava od objekta do tirnice povratnega voda je zajeta v popisu vozne mreže.</t>
  </si>
  <si>
    <t>5.1 Ozemljitev</t>
  </si>
  <si>
    <t>4.3 Robni elementi vozišč</t>
  </si>
  <si>
    <t>4.2 Obrabnozaporne plasti</t>
  </si>
  <si>
    <t>N 5 1 101</t>
  </si>
  <si>
    <t>4.1 Nosilne plasti</t>
  </si>
  <si>
    <t>4 VOZIŠČNE KONSTRUKCIJE</t>
  </si>
  <si>
    <t>Dobava in polaganje bituminizirane plute za oblikovanje ležišča prehodnih plošč</t>
  </si>
  <si>
    <t>S 5 9 641</t>
  </si>
  <si>
    <t>3.5 Zaščitna dela</t>
  </si>
  <si>
    <t>Dobava in vgraditev ograje za pešce iz jeklenih cevnih profilov z vertikalnimi polnili, visoke 110 cm, opomba: - višina ograje 120 cm</t>
  </si>
  <si>
    <t>S 5 8 211</t>
  </si>
  <si>
    <t>Dobava in vgraditev jeklene varnostne ograje, vključno vse elemente, za nivo zadrževanja H2 in za delovno širino W5, opomba: H2W4</t>
  </si>
  <si>
    <t>Dobava in vgraditev zaščitne jeklene ograje na premostitvenem objektu, pritrjene na ograjo za pešce, visoke ... m, s paneli širokimi ... m (po načrtu), opomba: SKladno z detajlom, paneli visoki 2,0m in široki 1,0 m. Spodnji meter iz polne pločevine. Vse ograje so ozemeljene.</t>
  </si>
  <si>
    <t>S 5 8 175</t>
  </si>
  <si>
    <t>3.4 Ključavničarska dela in dela v jeklu</t>
  </si>
  <si>
    <t>Dobava in vgraditev ojačenega cementnega betona C30/37 v hodnike in robne vence na premostitvenih objektih in podpornih ali opornih konstrukcijah, opomba: PV-II, XF4, XD3, Dmax=32 mm</t>
  </si>
  <si>
    <t>Dobava in vgraditev ojačenega cementnega betona C25/30 v prehodne plošče, opomba: PV-I, XC2, Dmax=32 mm</t>
  </si>
  <si>
    <t>S 5 3 314</t>
  </si>
  <si>
    <t>Dobava in vgraditev ojačenega cementnega betona C35/45 v prekladno konstrukcijo tipa polne plošče, opomba: PV-II, XF2, XD1, Dmax=32 mm</t>
  </si>
  <si>
    <t>S 5 3 391</t>
  </si>
  <si>
    <t>Dobava in vgraditev ojačenega cementnega betona C30/37 v stene opornikov, krilnih zidov, kril in vmesnih podpor, opomba: Oporniki, pilotni gredi in krilni zidovi_x000D_
PV-II, XF2, XD1, Dmax=32 mm</t>
  </si>
  <si>
    <t>Dobava in vgraditev cementnega betona C12/15 v prerez do 0,15 m3/m2-m1, opomba: Podložni beton_x000D_
XC0, Dmax= 16mm, AB</t>
  </si>
  <si>
    <t>3.3 Dela s cementnim betonom</t>
  </si>
  <si>
    <t>N 6 1 105</t>
  </si>
  <si>
    <t>Dobava, postavitev in prednapenjanje vrvi iz gladkih jeklenih žic krožnega prereza, visoke natezne trdnosti, za sovprežno prednapete konstrukcije; vrvi vite iz žic kvalitete fpy/fpu=1570/1770 MN/m2_x000D_
Vključno z dobavo in vgradnjo jeklenih rebrastih kabelskih cevi, napenjalne/sidrne glave in injektiranjem._x000D_
- kabli 19x150 mm2_x000D_
- napenjalno sidro 19 x 150 mm2, opomba: Izbran sistem mora biti vgrajen v neprekinjeni neprevodni zaščiti, s katero je zagotovljen pred blodečimi tokovi izoliran sistem.</t>
  </si>
  <si>
    <t>Dobava in postavitev gladkih palic iz mehkega jekla St Sp 37 s premerom 14 mm in večjim, za srednje zahtevno ojačitev, opomba: Upoštevani vsi premeri palic.</t>
  </si>
  <si>
    <t>S 5 2 122</t>
  </si>
  <si>
    <t>Dobava in postavitev rebrastih palic iz visokovrednega naravno trdega jekla B St 420 S s premerom 14 mm in večjim, za srednje zahtevno ojačitev, opomba: B500 B (oznaka jekla) Teže palic so izračunane skladno s SIST EN 10080. Dejanska masa palic je odvisna od proizvajalca armaturnega jekla in lahko odstopa od privzetih v načrtu.</t>
  </si>
  <si>
    <t>Dobava in postavitev rebrastih žic iz visokovrednega naravno trdega jekla B St 420 S s premerom do 12 mm, za srednje zahtevno ojačitev, opomba: B500 B (oznaka jekla) Teže palic so izračunane skladno s SIST EN 10080. Dejanska masa palic je odvisna od proizvajalca armaturnega jekla in lahko odstopa od privzetih v načrtu.</t>
  </si>
  <si>
    <t>S 5 2 212</t>
  </si>
  <si>
    <t>3.2 Dela z jeklom za ojačitev</t>
  </si>
  <si>
    <t>Izdelava podprtega opaža za bočne stranice ravnih plošč, opomba: Prehodna plošča s konzolnim nosilcem: 12m2_x000D_
Razbremenilna plošča za opornikom: 12m2</t>
  </si>
  <si>
    <t>Doplačilo za izdelavo opaža za poševen zid, opomba: stranica za opornikom</t>
  </si>
  <si>
    <t>S 5 1 351</t>
  </si>
  <si>
    <t>Izdelava podprtega opaža za konzolo na premostitvenem, opornem in podpornem objektu, razpetina od 2,1 do 3,0 m, podpiranje v prekladno ali podporno konstrukcijo, opomba: Konzola na prekladni konstrukciji (vključno z bočnimi stranicami)</t>
  </si>
  <si>
    <t>S 5 1 853</t>
  </si>
  <si>
    <t>Izdelava opaža za bočne stranice ločne plošče</t>
  </si>
  <si>
    <t>S 5 1 661</t>
  </si>
  <si>
    <t>Izdelava opaža za ločno ploščo ( samo opaž brez podpor )</t>
  </si>
  <si>
    <t>S 5 1 651</t>
  </si>
  <si>
    <t>Izdelava podprtega opaža za konzolo na premostitvenem, opornem in podpornem objektu, razpetina do 1,0 m, podpiranje v prekladno ali podporno konstrukcijo, opomba: Konzola na krilnih zidovih (vključno z bočnimi stranicami)</t>
  </si>
  <si>
    <t>S 5 1 851</t>
  </si>
  <si>
    <t>Izdelava podprtega opaža za raven zid, visok 4,1 do 6 m, opomba: Krilni zidovi</t>
  </si>
  <si>
    <t>Izdelava podprtega opaža za raven zid, visok 2,1 do 4 m, opomba: Opornika in pilotni gredi</t>
  </si>
  <si>
    <t>S 5 1 312</t>
  </si>
  <si>
    <t>3.1 Tesarska dela</t>
  </si>
  <si>
    <t>3 GRADBENA IN OBRTNIŠKA DELA</t>
  </si>
  <si>
    <t>Izvedba nejedrovane vrtine v globini 5 m pod koto temeljenja za preverbo morebitnih kavern</t>
  </si>
  <si>
    <t>Obsekanje uvrtanih kolov iz ojačenega cementnega betona, premera 150 cm</t>
  </si>
  <si>
    <t>S 2 7 167</t>
  </si>
  <si>
    <t>S 2 7 117</t>
  </si>
  <si>
    <t>2.5 Koli</t>
  </si>
  <si>
    <t>Izdelava pete za oporo zaščiti brežine iz cementnega betona, opomba: - Dimenzije pete: š/h=30/80 cm_x000D_
- beton C20/25</t>
  </si>
  <si>
    <t>S 2 5 291</t>
  </si>
  <si>
    <t>Zaščita brežine s kamnito zložbo, izvedeno s cementnim betonom, opomba: obloga brežine pod objektom iz kamnitega lomljenca (Kraški kamen), Dmin=20 cm_x000D_
v betonu C20/25, d=15 cm</t>
  </si>
  <si>
    <t>Humuziranje brežine brez valjanja, v debelini do 15 cm - ročno, opomba: Zajeto v načrtu ceste!</t>
  </si>
  <si>
    <t>Vgraditev nasipa iz zrnate kamnine - 3. kategorije, opomba: Zbijanje v plasteh po 30 cm, Zahtevana zbitost 98 % za cono A in 95 % za cono B_x000D_
Zajeto v načrtu ceste !</t>
  </si>
  <si>
    <t>Ureditev planuma nasipa, zasipa, klina ali posteljice iz zrnate kamnine - 3. kategorije, opomba: pod prehodno ploščo</t>
  </si>
  <si>
    <t>S 2 4 612</t>
  </si>
  <si>
    <t>Ureditev planuma temeljnih tal zrnate kamnine - 3. kategorije, opomba: Planum pod rezbremenilno ploščo in opornikom</t>
  </si>
  <si>
    <t>S 2 2 113</t>
  </si>
  <si>
    <t>Ureditev planuma temeljnih tal trde kamnine - 5. kategorije, opomba: Zajeto v načrtu ceste</t>
  </si>
  <si>
    <t>Površinski izkop plodne zemljine - 1. kategorije - strojno z nakladanjem , opomba: Zajeto v načrtu ceste</t>
  </si>
  <si>
    <t>Določitev in preverjanje položajev, višin in smeri pri gradnji objekta s površino nad 500 m2</t>
  </si>
  <si>
    <t>S 1 1 323</t>
  </si>
  <si>
    <t>4. VOZIŠČNE KONSTRUKCIJE</t>
  </si>
  <si>
    <t>3. GRADBENA IN OBRTNIŠKA DELA</t>
  </si>
  <si>
    <t>Načrt: 3/3 Nadvoz nad železniško progo 4-1 v km 13+995</t>
  </si>
  <si>
    <t>Načrt: Načrt: 3/6 Vodovood</t>
  </si>
  <si>
    <t>OBMOČJE 1_PODVOZ 3-2</t>
  </si>
  <si>
    <t>Načrt: 4/1 NNP nizkonapetostni priključek</t>
  </si>
  <si>
    <t>SPLOŠNO:</t>
  </si>
  <si>
    <t xml:space="preserve"> normativi in standardi ob upoštevanju zahtev iz varstva pri delu.</t>
  </si>
  <si>
    <r>
      <t xml:space="preserve">V enotnih cenah morajo biti zajeti vsi stroški po </t>
    </r>
    <r>
      <rPr>
        <sz val="10"/>
        <rFont val="Arial"/>
        <family val="2"/>
        <charset val="238"/>
      </rPr>
      <t>Splošnih tehničnih pogojih.</t>
    </r>
  </si>
  <si>
    <t>Opomba:  Vsa rušenja vključujejo odvoz na ustrezno deponijo vključno s plačilom taks in dajatev.</t>
  </si>
  <si>
    <t>Vsi odstranjeni materiali vključujejo odvoz na ustrezno deponijo s plačilom prispevka.</t>
  </si>
  <si>
    <t>Vse postavke za izkope zajemajo izkop, nakladanje na kamion in odvoz na deponijo do 25km.</t>
  </si>
  <si>
    <t>Vsi vgrajeni materiali vključujejo tudi dobavo.</t>
  </si>
  <si>
    <t>V enotni ceni finega asfalta je potrebno zajeti tudi pobrizg z bitumensko emulzijo (0,5kg/m2) in čiščenje vozišča.</t>
  </si>
  <si>
    <t xml:space="preserve">Vsi pokrovi jaškov vključujejo dobavo z AB obročem. </t>
  </si>
  <si>
    <t>Vsi hladni stiki na obrabni plasti morajo biti obdelani z bitumensko lepilno zmesjo.</t>
  </si>
  <si>
    <t>V ceni je upoštevati notranjo kontrolo (tekoče preiskave).</t>
  </si>
  <si>
    <t>Kjer je cena/enoto EUR ponudnik ne sme spreminjati fiksne vrednosti!</t>
  </si>
  <si>
    <t>Opozorilo!</t>
  </si>
  <si>
    <t>Dela je izvajati po projektni dokumentaciji, v skladu z veljavnimi tehničnimi predpisi,</t>
  </si>
  <si>
    <t>V ponudbo je potrebno vračunati strošek izdelave varnostnega načrta, TEE ter organizacijo gradbišča v skladu z varnostnim načrtom, zavarovanje prometa in usposobitev gradbiščnih priključkov in obvozov za ves čas gradnje, čiščenje in močenje cestišča v času gradnje, pospravljanje gradbišča. Vse gradbene odpadke je potrebno odpeljati na ustrezno deponijo (vključeno v ceno odstranitve!). Dokumentacija za prevzem objekta je strošek izvajalca zato je v ponudbo potrebno vračunati tudi izdelavo ostale dokumentacije za prevzem del (vse 2X: dokazila o zanesljivosti objekta, geodetski posnetek, BCP, vris komunalnih vodov v podzemni kataster).</t>
  </si>
  <si>
    <t>V popisu del niso zajeti stroški odkupov zemljišč in služnostnih pogodb za začasne in stalne služnosti.</t>
  </si>
  <si>
    <t xml:space="preserve">Dobava in pritrditev prometnega znaka, podloga iz vroče cinkane jeklene pločevine, znak z barvo-folijo, velikost od 0,21 do 0,40 m2, opomba: *10 x 3403, 1 x 3403-1; RA2_x000D_
</t>
  </si>
  <si>
    <t>Dobava in pritrditev prometnega znaka, podloga iz vroče cinkane jeklene pločevine, znak z barvo-folijo, velikost od 0,11 do 0,20 m2, opomba: *III-105;  RA2</t>
  </si>
  <si>
    <t>Dobava in pritrditev prometnega znaka, podloga iz vroče cinkane jeklene pločevine, znak z barvo-folijo, velikost nad 4,00 m2, opomba: *6 x 3410-1 ; RA1_x000D_
*vključno z nosilnim ogrodjem in temelji</t>
  </si>
  <si>
    <t>Dvostranski opaž za jašek notranjih mer 2/2/2 m, vključno s izdelavo odprtin v steni 1x1 m in odprtino v krovni plošči 0.7x0.7 m ter AB vencem nad krovno ploščo za fiksiranje betonskih cevi. Komplet.</t>
  </si>
  <si>
    <t>Izdelava opaža za AB pokrov jaška dim. 1.2x1.2 m2 z odptrino 0.7x0.7 m2, debelina 0.20 m.</t>
  </si>
  <si>
    <t>Geotehnični nadzor , opomba: *nadzor izvedbe trase ceste (izvedba ukopov, nasipov, meritve zbitosti)</t>
  </si>
  <si>
    <t>1.7. DELA NA VHODIH V JAME</t>
  </si>
  <si>
    <t>Dobava in vgraditev ograje za pešce iz nerjavečega jekla po detajlu iz načrta iz cevnih ali pravokotnih profilov z vertikalnimi/ali horizontalnimi polnili, opomba: vročecinkana ograja višine 120 cm; debelina cinka 85 µm</t>
  </si>
  <si>
    <t>Geotehnični nadzor, opomba: Enota je ura!</t>
  </si>
  <si>
    <t>Dobava in vgraditev robnika na objektu iz naravnega kamna , opomba: Granitni robnik dimenzij 20 / 18 cm</t>
  </si>
  <si>
    <t>Geotehnični nadzor., opomba: Enota je ura!</t>
  </si>
  <si>
    <t>Izdelava podprtega opaža za prehodne plošče</t>
  </si>
  <si>
    <t>Geotehnični nadzor , opomba: Enota je ura!</t>
  </si>
  <si>
    <t>Geotehnični nadzor , opomba: *Občasni geomehanski nadzor pri izvajanju izkopov in zasipov.</t>
  </si>
  <si>
    <t>Geotehnični nadzor, opomba: *Občasni geomehanski nadzor pri izvajanju izkopov in zasipov.</t>
  </si>
  <si>
    <t>KPL</t>
  </si>
  <si>
    <t>M</t>
  </si>
  <si>
    <t>PAR</t>
  </si>
  <si>
    <t>Izdelava nevezane nosilne plasti gramoza v debelini do 20 cm s pripravo materiala in vsemi prevozi.</t>
  </si>
  <si>
    <t>Izdelava nevezane nosilne plasti enakomerno zrnatega drobljenca iz kamnine v debelini do 20 cm s pripravo materiala in vsemi prevozi</t>
  </si>
  <si>
    <t>Vgraditev nasipa iz zrnate kamnine - 3. kategorije, opomba: Zbijanje v plasteh po 30 cm, Zahtevana zbitost 98 % za cono A in 95 % za cono B
Za opornikoma</t>
  </si>
  <si>
    <t xml:space="preserve">Izdelava nevezane nosilne plasti enakomerno zrnatega drobljenca iz kamnine v debelini 21 do 30 cm s pripravo materiala in vsemi prevozi </t>
  </si>
  <si>
    <t>Izdelava nevezane nosilne plasti enakomerno zrnatega drobljenca iz kamnine v debelini 21 do 30 cm,  s pripravo materiala in vsemi prevozi.</t>
  </si>
  <si>
    <t>Dobava in montaža opreme v  INOX  dvo delno omaro dim. 1200×1000×250-280 mm iz materiala V2A praškasto barvana z RAL 7035, IP 55 ali več. Omara zajeta v CR delu, opremljene z:
NNP LEVI DEL:
- 1 kos števec električne energije Landis Gyr ZMXi320CQU1L1D3 3x230/400V, 0,25-5-100A, G3-PLC.
- 2 kos okno
- 2 kos števčna plošča
- 1 kos zbiralnični sistem 60mm z Ecu 30×5mm
- 1 kos ograditev zbiralk pred dotikom (PLEXI)
- 3 kos varovalčni ločilnik VL160A/3,
- 3 kos varovalna NV 100A,
- 3 kos varovalna NV 25A,
- 1 kos PEN zbiralnica,
- 3 kos prenapetostni odvodniki razred I (po IEC). 
- 1 kos tipska ključavnica El.Primorska, 
- drobni in vezni material
-2 kos Zapora za izravnavanje tlaka, IP55, EE
- 1 × ožičenje omare
- 1 kos ključavnica distributerja
- 1 kos dehidracijski material
- 1 kos PVC samolepilni predal za sheme
-1 kos tesnenje STF cevi z stekleno volno in fino malto ali lepilom, ki se uprablja za lepljenje keramičnih ploščic.
(PS-PMO / P2)</t>
  </si>
  <si>
    <t xml:space="preserve">Dobava in montaža opreme v obstoječo PMO omaro PETROL:
- 1 kos števec električne energije Landis Gyr ZMXi320CQU1L1D3 3x230/400V, 0,25-5-100A, G3-PLC.
- 3 kos varovalna NV 25A,
- 2kos števčna plošča
- 1 × ožičenje omare
</t>
  </si>
  <si>
    <t>Dobava in vgraditev nasipa iz kamnitega materiala najmanj - 3. kategorije</t>
  </si>
  <si>
    <t>Dobava in vgraditev nasipa iz kamnitega materiala najmanj 3. kategorije,  opomba: - Zbijanje v plasteh po 30 cm, Zahtevana zbitost 98 % za cono A in 95 % za cono B
- Zajete so količine do obstoječega terena, ostalo v načrtu ceste</t>
  </si>
  <si>
    <t>Dobava in vgraditev nasipa iz kamnitega materiala najmanj 3. kategorije, opomba: - Zbijanje v plasteh po 30 cm, Zahtevana zbitost 98 % za cono A in 95 % za cono B
- Do obstoječega terena</t>
  </si>
  <si>
    <t>N</t>
  </si>
  <si>
    <t>DN600</t>
  </si>
  <si>
    <t>DN1000</t>
  </si>
  <si>
    <r>
      <t xml:space="preserve">Dobava in montaža vodovodnih cevi iz nodularne litine, s standardnimi spojkami "STD" ali sidrnimi spojkami ''Vi'', zunanje in notranje zaščitenih proti koroziji (standardi ISO4179 in ISO8179), komplet s spojnim materialom in tesnili. Cevi se polagajo na predhodno pripravljeno peščeno posteljico. 
</t>
    </r>
    <r>
      <rPr>
        <i/>
        <sz val="10"/>
        <rFont val="Swis721 Cn BT"/>
        <family val="2"/>
      </rPr>
      <t xml:space="preserve">Predvidena je klasa cevi </t>
    </r>
    <r>
      <rPr>
        <b/>
        <i/>
        <sz val="10"/>
        <rFont val="Swis721 Cn BT"/>
        <family val="2"/>
      </rPr>
      <t>C40</t>
    </r>
    <r>
      <rPr>
        <i/>
        <sz val="10"/>
        <rFont val="Swis721 Cn BT"/>
        <family val="2"/>
      </rPr>
      <t>. Tlačna stopnja pri loputah je</t>
    </r>
    <r>
      <rPr>
        <b/>
        <i/>
        <sz val="10"/>
        <rFont val="Swis721 Cn BT"/>
        <family val="2"/>
      </rPr>
      <t xml:space="preserve"> PN 16</t>
    </r>
    <r>
      <rPr>
        <b/>
        <sz val="10"/>
        <rFont val="Swis721 Cn BT"/>
        <family val="2"/>
      </rPr>
      <t>.</t>
    </r>
  </si>
  <si>
    <r>
      <t xml:space="preserve">Zavarovanje gradbišča v času gradnje s polovično zaporo prometa in usmerjanjem s semaforji, opomba: *zapora Z-1
*prometno odvisna semaforja
*vključno s pripadajočo vertikalno in horizontalno signalizacijo
*v skladu s potrjenim elaboratom zapor
</t>
    </r>
    <r>
      <rPr>
        <b/>
        <sz val="10"/>
        <rFont val="Swis721 Cn BT"/>
        <family val="2"/>
      </rPr>
      <t>Obračun po dejanskih stroških</t>
    </r>
  </si>
  <si>
    <r>
      <t xml:space="preserve">Zavarovanje gradbišča v času gradnje s popolno zaporo prometa, opomba: *zapora Z-5
*vključno s pripadajočo vertikalno in horizontalno signalizacijo
*v skladu s potrjenim elaboratom zapor
</t>
    </r>
    <r>
      <rPr>
        <b/>
        <sz val="10"/>
        <rFont val="Swis721 Cn BT"/>
        <family val="2"/>
      </rPr>
      <t>Obračun po dejanskih stroških</t>
    </r>
  </si>
  <si>
    <r>
      <t xml:space="preserve">Dobava, vgraditev </t>
    </r>
    <r>
      <rPr>
        <b/>
        <sz val="10"/>
        <rFont val="Swis721 Cn BT"/>
        <family val="2"/>
      </rPr>
      <t>in odstranitev</t>
    </r>
    <r>
      <rPr>
        <sz val="10"/>
        <rFont val="Swis721 Cn BT"/>
        <family val="2"/>
      </rPr>
      <t xml:space="preserve"> predfabriciranega plastičnega traku / folije za debeloslojno začasno vzdolžno označbo na vozišču, vključno s predhodnim premazom podlage, širina črte 15 cm</t>
    </r>
  </si>
  <si>
    <t>Priprava in zavarovanje gradbišča.                       Obračun po dejanskih stroških.</t>
  </si>
  <si>
    <r>
      <t xml:space="preserve">Zasip z materialom od izkopa - strojno
</t>
    </r>
    <r>
      <rPr>
        <b/>
        <sz val="10"/>
        <rFont val="Swis721 Cn BT"/>
        <family val="2"/>
      </rPr>
      <t>*Z materialom iz izkopa, vključno s prevozom iz začasne deponije</t>
    </r>
  </si>
  <si>
    <r>
      <t xml:space="preserve">Široki izkop trde kamnine - 5. kategorije - strojno z odrivom do 50 m, opomba: *Strojno z nakladanjem, vključno z odvozom do začasne deponije
*Na območju objektov ponikanja
</t>
    </r>
    <r>
      <rPr>
        <b/>
        <sz val="10"/>
        <rFont val="Swis721 Cn BT"/>
        <family val="2"/>
      </rPr>
      <t>*Material se lahko uporabi za cestne nasipe (v kolikor je ustrezne kvalitete)</t>
    </r>
  </si>
  <si>
    <t>Nakladanje materiala iz začasne deponije ter odvoz materiala na trajno deponijo komplet z vsemi stroški deponiranja.</t>
  </si>
  <si>
    <t>M 3</t>
  </si>
  <si>
    <t>Izdelava jaška iz polietilena, krožnega prereza s premerom 100 cm, globokega 2,0 do 2,5 m 
*Vključno z AB razbremenilnim obročem iz C25/30</t>
  </si>
  <si>
    <t>S 4 4 384</t>
  </si>
  <si>
    <t>Izdelava jaška iz polietilena, krožnega prereza s premerom 100 cm, globokega nad  2,5 m 
*Vključno z AB razbremenilnim obročem iz C25/30
*Jaški globine 2.5-3.0 m</t>
  </si>
  <si>
    <t>S 4 4 385</t>
  </si>
  <si>
    <t>Izdelava jaška iz polietilena, krožnega prereza s premerom 100 cm, globokega nad  2,5 m 
*Vključno z AB razbremenilnim obročem iz C25/30
*Jaški globine 3.5-4.0 m</t>
  </si>
  <si>
    <t>3 TUJE STORITVE</t>
  </si>
  <si>
    <t>Meritve zveznosti pilota *Meritve se izvaja na vsakem pilotu. Vključno s poročilom o izvedenih meritvah. Potrebno je omogočiti dostop do kvalitetnega betona pilota ter izbrusiti površino 10x10 cm za pritrditev senzorjev.</t>
  </si>
  <si>
    <t>Izdelava jaška iz polietilena, krožnega prereza s premerom 100 cm, globokega 1,5 do 2,0 m, 
*Vključno z AB razbremenilnim obročem iz C25/30</t>
  </si>
  <si>
    <r>
      <t>Izdelava uvrtanih kolov iz ojačenega cementnega betona, sistema Benotto, premera 150 cm, izkop v vezljivi zemljini/zrnati kamnini, dolžine do 10 m, opomba: - Vrtanje skozi nasip (zrnata kamnina) cca. 55,2 m
- Vrtanje v kompaktni-trdi kamnini c</t>
    </r>
    <r>
      <rPr>
        <b/>
        <sz val="10"/>
        <rFont val="Swis721 Cn BT"/>
        <family val="2"/>
      </rPr>
      <t>ca. 24 m</t>
    </r>
    <r>
      <rPr>
        <sz val="10"/>
        <rFont val="Swis721 Cn BT"/>
        <family val="2"/>
      </rPr>
      <t xml:space="preserve">
- </t>
    </r>
    <r>
      <rPr>
        <b/>
        <sz val="10"/>
        <rFont val="Swis721 Cn BT"/>
        <family val="2"/>
      </rPr>
      <t>Vrtanje v mehko, skupaj s  slepim vrtanjem: 36m</t>
    </r>
    <r>
      <rPr>
        <sz val="10"/>
        <rFont val="Swis721 Cn BT"/>
        <family val="2"/>
      </rPr>
      <t xml:space="preserve">
- Potrebno je upoštevati tudi slepo vrtanje nad kolom (cca + 50 cm)</t>
    </r>
  </si>
  <si>
    <t>Stroški upravljalca pri predelavah voznega omrežja postaje za zmanjšanje ovir v prometu in zagotavljanje zapor posameznih tirnih odsekov (stroški čuvajev, stroški izdelave elaboratov, stroški nadzora s strani HŽS, stroški vpisa in izpisa zapore proge s strani pooblaščenih oseb HŽS, stroški ovir v železniškem prometu)</t>
  </si>
  <si>
    <r>
      <t xml:space="preserve">Izdelava vezne plasti bituminizirane zmesi AC 16 bin PmB 45/80-65 </t>
    </r>
    <r>
      <rPr>
        <sz val="10"/>
        <color rgb="FFFF0000"/>
        <rFont val="Swis721 Cn BT"/>
        <charset val="238"/>
      </rPr>
      <t>A2 Z4</t>
    </r>
    <r>
      <rPr>
        <sz val="10"/>
        <rFont val="Swis721 Cn BT"/>
        <family val="2"/>
      </rPr>
      <t xml:space="preserve"> v debelini 7 cm, opomba: *glavna cesta in krak Divača (K2)</t>
    </r>
  </si>
  <si>
    <r>
      <t xml:space="preserve">Izdelava nosilne plasti bituminizirane zmesi AC 32 base B 50/70 </t>
    </r>
    <r>
      <rPr>
        <sz val="10"/>
        <color rgb="FFFF0000"/>
        <rFont val="Swis721 Cn BT"/>
        <charset val="238"/>
      </rPr>
      <t>A2 Z4</t>
    </r>
    <r>
      <rPr>
        <sz val="10"/>
        <rFont val="Swis721 Cn BT"/>
        <family val="2"/>
      </rPr>
      <t xml:space="preserve"> v debelini 9 cm, opomba: *krak Divača (K2)</t>
    </r>
  </si>
  <si>
    <r>
      <t xml:space="preserve">Izdelava nosilne plasti bituminizirane zmesi AC 32 base B 50/70 A3 </t>
    </r>
    <r>
      <rPr>
        <sz val="10"/>
        <color rgb="FFFF0000"/>
        <rFont val="Swis721 Cn BT"/>
        <charset val="238"/>
      </rPr>
      <t>Z5</t>
    </r>
    <r>
      <rPr>
        <sz val="10"/>
        <rFont val="Swis721 Cn BT"/>
        <family val="2"/>
      </rPr>
      <t xml:space="preserve"> v debelini 10 cm, opomba: *krak Hrpelje (K1)</t>
    </r>
  </si>
  <si>
    <r>
      <t xml:space="preserve">Izdelava nosilne plasti bituminizirane zmesi AC 32 base B 50/70 </t>
    </r>
    <r>
      <rPr>
        <sz val="10"/>
        <color rgb="FFFF0000"/>
        <rFont val="Swis721 Cn BT"/>
        <charset val="238"/>
      </rPr>
      <t>A2 Z4</t>
    </r>
    <r>
      <rPr>
        <sz val="10"/>
        <rFont val="Swis721 Cn BT"/>
        <family val="2"/>
      </rPr>
      <t xml:space="preserve"> v debelini 11 cm, opomba: *glavna cesta</t>
    </r>
  </si>
  <si>
    <r>
      <t xml:space="preserve">Izdelava obrabne in zaporne plasti bituminizirane zmesi AC 11 surf B 70/100 A3 </t>
    </r>
    <r>
      <rPr>
        <sz val="10"/>
        <color rgb="FFFF0000"/>
        <rFont val="Swis721 Cn BT"/>
        <charset val="238"/>
      </rPr>
      <t>Z2</t>
    </r>
    <r>
      <rPr>
        <sz val="10"/>
        <rFont val="Swis721 Cn BT"/>
        <family val="2"/>
      </rPr>
      <t xml:space="preserve"> v debelini 4 cm, opomba: krak Hrpelje (K1)</t>
    </r>
  </si>
  <si>
    <r>
      <t>Izdelava obrabne in zaporne plasti bituminizirane zmesi AC 11 surf B 70/100 A4</t>
    </r>
    <r>
      <rPr>
        <sz val="10"/>
        <color rgb="FFFF0000"/>
        <rFont val="Swis721 Cn BT"/>
        <charset val="238"/>
      </rPr>
      <t xml:space="preserve"> Z3</t>
    </r>
    <r>
      <rPr>
        <sz val="10"/>
        <rFont val="Swis721 Cn BT"/>
        <family val="2"/>
      </rPr>
      <t xml:space="preserve"> v debelini 4 cm</t>
    </r>
  </si>
  <si>
    <r>
      <t xml:space="preserve">Izdelava nosilne plasti bituminizirane zmesi AC 22 base B 50/70 A4 </t>
    </r>
    <r>
      <rPr>
        <sz val="10"/>
        <color rgb="FFFF0000"/>
        <rFont val="Swis721 Cn BT"/>
        <charset val="238"/>
      </rPr>
      <t>Z6</t>
    </r>
    <r>
      <rPr>
        <sz val="10"/>
        <rFont val="Swis721 Cn BT"/>
        <family val="2"/>
      </rPr>
      <t xml:space="preserve"> v debelini 7 cm</t>
    </r>
  </si>
  <si>
    <r>
      <t xml:space="preserve">Izdelava nosilne plasti bituminizirane zmesi AC 32 base B 50/70 A3 </t>
    </r>
    <r>
      <rPr>
        <sz val="10"/>
        <color rgb="FFFF0000"/>
        <rFont val="Swis721 Cn BT"/>
        <charset val="238"/>
      </rPr>
      <t>Z4</t>
    </r>
    <r>
      <rPr>
        <sz val="10"/>
        <rFont val="Swis721 Cn BT"/>
        <family val="2"/>
      </rPr>
      <t xml:space="preserve"> v debelini 7 cm, opomba: *AC 32 base B50/70 A4 v debelini 7 cm</t>
    </r>
  </si>
  <si>
    <r>
      <t xml:space="preserve">Izdelava obrabne in zaporne plasti bituminizirane zmesi AC 11 surf B 70/100 A4 </t>
    </r>
    <r>
      <rPr>
        <sz val="10"/>
        <color rgb="FFFF0000"/>
        <rFont val="Swis721 Cn BT"/>
        <charset val="238"/>
      </rPr>
      <t xml:space="preserve"> Z3</t>
    </r>
    <r>
      <rPr>
        <sz val="10"/>
        <rFont val="Swis721 Cn BT"/>
        <family val="2"/>
      </rPr>
      <t xml:space="preserve"> v debelini 4 cm</t>
    </r>
  </si>
  <si>
    <r>
      <t xml:space="preserve">Izdelava zašcitne plasti hidroizolacije iz bituminizirane zmesi SMA 8 PmB 45/80-65 </t>
    </r>
    <r>
      <rPr>
        <sz val="10"/>
        <color rgb="FFFF0000"/>
        <rFont val="Swis721 Cn BT"/>
        <family val="2"/>
      </rPr>
      <t>A2</t>
    </r>
    <r>
      <rPr>
        <sz val="10"/>
        <rFont val="Swis721 Cn BT"/>
        <family val="2"/>
      </rPr>
      <t xml:space="preserve"> Z4 v debelini 3 cm, opomba: Glavna cesta</t>
    </r>
  </si>
  <si>
    <r>
      <t xml:space="preserve">Izdelava nosilne plasti bituminizirane zmesi AC </t>
    </r>
    <r>
      <rPr>
        <sz val="10"/>
        <color rgb="FFFF0000"/>
        <rFont val="Swis721 Cn BT"/>
        <family val="2"/>
      </rPr>
      <t>22</t>
    </r>
    <r>
      <rPr>
        <sz val="10"/>
        <rFont val="Swis721 Cn BT"/>
        <family val="2"/>
      </rPr>
      <t xml:space="preserve"> base B 50/70 </t>
    </r>
    <r>
      <rPr>
        <sz val="10"/>
        <color rgb="FFFF0000"/>
        <rFont val="Swis721 Cn BT"/>
        <family val="2"/>
      </rPr>
      <t>A4 Z6</t>
    </r>
    <r>
      <rPr>
        <sz val="10"/>
        <rFont val="Swis721 Cn BT"/>
        <family val="2"/>
      </rPr>
      <t xml:space="preserve"> v debelini 7 cm, opomba: - Zajeto v načrtu ceste</t>
    </r>
  </si>
  <si>
    <r>
      <t xml:space="preserve">Izdelava obrabne in zaporne plasti bituminizirane zmesi AC 11 surf B 70/100 A4 </t>
    </r>
    <r>
      <rPr>
        <sz val="10"/>
        <color rgb="FFFF0000"/>
        <rFont val="Swis721 Cn BT"/>
        <family val="2"/>
      </rPr>
      <t>Z3</t>
    </r>
    <r>
      <rPr>
        <sz val="10"/>
        <rFont val="Swis721 Cn BT"/>
        <family val="2"/>
      </rPr>
      <t xml:space="preserve"> v debelini 4 cm, opomba: - Zajeto v načrtu ceste</t>
    </r>
  </si>
  <si>
    <r>
      <t xml:space="preserve">Izdelava zašcitne plasti hidroizolacije iz bituminizirane zmesi SMA 8 PmB 45/80-65 </t>
    </r>
    <r>
      <rPr>
        <sz val="10"/>
        <color rgb="FFFF0000"/>
        <rFont val="Swis721 Cn BT"/>
        <family val="2"/>
      </rPr>
      <t>A2 Z4</t>
    </r>
    <r>
      <rPr>
        <sz val="10"/>
        <rFont val="Swis721 Cn BT"/>
        <family val="2"/>
      </rPr>
      <t xml:space="preserve"> v debelini 3 cm</t>
    </r>
  </si>
  <si>
    <r>
      <t>Izdelava</t>
    </r>
    <r>
      <rPr>
        <strike/>
        <sz val="10"/>
        <rFont val="Swis721 Cn BT"/>
        <family val="2"/>
      </rPr>
      <t xml:space="preserve"> </t>
    </r>
    <r>
      <rPr>
        <sz val="10"/>
        <rFont val="Swis721 Cn BT"/>
        <family val="2"/>
      </rPr>
      <t xml:space="preserve">vezne plasti bituminizirane zmesi AC 16 bin PmB 45/80-65 A2 </t>
    </r>
    <r>
      <rPr>
        <sz val="10"/>
        <color rgb="FFFF0000"/>
        <rFont val="Swis721 Cn BT"/>
        <family val="2"/>
      </rPr>
      <t>Z4</t>
    </r>
    <r>
      <rPr>
        <sz val="10"/>
        <rFont val="Swis721 Cn BT"/>
        <family val="2"/>
      </rPr>
      <t xml:space="preserve"> v debelini 6 cm</t>
    </r>
  </si>
  <si>
    <r>
      <t xml:space="preserve">Izdelava obrabne in zaporne plasti bituminizirane zmesi </t>
    </r>
    <r>
      <rPr>
        <sz val="10"/>
        <color rgb="FFFF0000"/>
        <rFont val="Swis721 Cn BT"/>
        <family val="2"/>
      </rPr>
      <t>SMA 8 PmB 45/80-65 A2 Z1</t>
    </r>
    <r>
      <rPr>
        <sz val="10"/>
        <rFont val="Swis721 Cn BT"/>
        <family val="2"/>
      </rPr>
      <t xml:space="preserve"> v debelini 4 cm</t>
    </r>
  </si>
  <si>
    <r>
      <t xml:space="preserve">Izdelava nosilne plasti bituminizirane zmesi AC </t>
    </r>
    <r>
      <rPr>
        <sz val="10"/>
        <color rgb="FFFF0000"/>
        <rFont val="Swis721 Cn BT"/>
        <family val="2"/>
      </rPr>
      <t>22</t>
    </r>
    <r>
      <rPr>
        <sz val="10"/>
        <rFont val="Swis721 Cn BT"/>
        <family val="2"/>
      </rPr>
      <t xml:space="preserve"> base B 50/70 </t>
    </r>
    <r>
      <rPr>
        <sz val="10"/>
        <color rgb="FFFF0000"/>
        <rFont val="Swis721 Cn BT"/>
        <family val="2"/>
      </rPr>
      <t>A4 Z6</t>
    </r>
    <r>
      <rPr>
        <sz val="10"/>
        <rFont val="Swis721 Cn BT"/>
        <family val="2"/>
      </rPr>
      <t xml:space="preserve"> v debelini 7 cm, opomba: - Voziščna konstrukcija lokalne ceste
- Zajeto v popisu ceste</t>
    </r>
  </si>
  <si>
    <r>
      <t xml:space="preserve">Izdelava vezne plasti bituminizirane zmesi AC 16 bin PmB 45/80-65 </t>
    </r>
    <r>
      <rPr>
        <sz val="10"/>
        <color rgb="FFFF0000"/>
        <rFont val="Swis721 Cn BT"/>
        <family val="2"/>
      </rPr>
      <t>A2 Z4</t>
    </r>
    <r>
      <rPr>
        <sz val="10"/>
        <rFont val="Swis721 Cn BT"/>
        <family val="2"/>
      </rPr>
      <t xml:space="preserve"> v debelini 6 cm, opomba: Glavna cesta</t>
    </r>
  </si>
  <si>
    <r>
      <t xml:space="preserve">Izdelava obrabne in zaporne plasti bituminizirane zmesi AC 11 surf B 70/100 </t>
    </r>
    <r>
      <rPr>
        <sz val="10"/>
        <color rgb="FFFF0000"/>
        <rFont val="Swis721 Cn BT"/>
        <family val="2"/>
      </rPr>
      <t>A4 Z3</t>
    </r>
    <r>
      <rPr>
        <sz val="10"/>
        <rFont val="Swis721 Cn BT"/>
        <family val="2"/>
      </rPr>
      <t xml:space="preserve"> v debelini 4 cm, opomba: - Voziščna konstrukcija lokalne ceste
- Zajeto v popisu ceste</t>
    </r>
  </si>
  <si>
    <r>
      <t xml:space="preserve">Izdelava obrabne in zaporne plasti bituminizirane zmesi </t>
    </r>
    <r>
      <rPr>
        <sz val="10"/>
        <color rgb="FFFF0000"/>
        <rFont val="Swis721 Cn BT"/>
        <family val="2"/>
      </rPr>
      <t>SMA 8 PmB 45/80-65 A2 Z2</t>
    </r>
    <r>
      <rPr>
        <sz val="10"/>
        <rFont val="Swis721 Cn BT"/>
        <family val="2"/>
      </rPr>
      <t xml:space="preserve"> v debelini 4 cm, opomba: *glavna cesta in krak Divača (K2)</t>
    </r>
  </si>
  <si>
    <r>
      <t xml:space="preserve">Izdelava obrabne in zaporne plasti bituminizirane zmesi </t>
    </r>
    <r>
      <rPr>
        <sz val="10"/>
        <color rgb="FFFF0000"/>
        <rFont val="Swis721 Cn BT"/>
        <family val="2"/>
      </rPr>
      <t>SMA 8 PmB 45/80-65 A2 Z1</t>
    </r>
    <r>
      <rPr>
        <sz val="10"/>
        <rFont val="Swis721 Cn BT"/>
        <family val="2"/>
      </rPr>
      <t xml:space="preserve"> v debelini 4 cm, opomba: Glavna cesta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</si>
</sst>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8" formatCode="#,##0.00\ &quot;€&quot;;[Red]\-#,##0.00\ &quot;€&quot;"/>
    <numFmt numFmtId="44" formatCode="_-* #,##0.00\ &quot;€&quot;_-;\-* #,##0.00\ &quot;€&quot;_-;_-* &quot;-&quot;??\ &quot;€&quot;_-;_-@_-"/>
    <numFmt numFmtId="164" formatCode="_-* #,##0.00\ _€_-;\-* #,##0.00\ _€_-;_-* &quot;-&quot;??\ _€_-;_-@_-"/>
    <numFmt numFmtId="165" formatCode="#,##0.00\ _S_I_T"/>
    <numFmt numFmtId="166" formatCode="0.0000"/>
    <numFmt numFmtId="167" formatCode="#,##0.00\ [$EUR]"/>
    <numFmt numFmtId="168" formatCode="#,##0.00\ &quot;€&quot;"/>
    <numFmt numFmtId="169" formatCode="_-* #,##0.00\ [$€-1]_-;\-* #,##0.00\ [$€-1]_-;_-* &quot;-&quot;??\ [$€-1]_-"/>
    <numFmt numFmtId="170" formatCode="_-* #,##0.00_S_I_T_-;\-* #,##0.00_S_I_T_-;_-* &quot;-&quot;??_S_I_T_-;_-@_-"/>
    <numFmt numFmtId="171" formatCode="###,###,###,###.00"/>
    <numFmt numFmtId="172" formatCode="#,##0.000"/>
    <numFmt numFmtId="173" formatCode="0.00_)"/>
    <numFmt numFmtId="174" formatCode="#,##0.00_ ;\-#,##0.00\ "/>
  </numFmts>
  <fonts count="73">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b/>
      <sz val="11"/>
      <color theme="1"/>
      <name val="Swis721 Cn BT"/>
      <family val="2"/>
    </font>
    <font>
      <sz val="11"/>
      <color theme="1"/>
      <name val="Swis721 Cn BT"/>
      <family val="2"/>
    </font>
    <font>
      <b/>
      <sz val="13"/>
      <name val="Swis721 Cn BT"/>
      <family val="2"/>
    </font>
    <font>
      <sz val="11"/>
      <name val="Swis721 Cn BT"/>
      <family val="2"/>
    </font>
    <font>
      <sz val="10"/>
      <color indexed="9"/>
      <name val="Swis721 Cn BT"/>
      <family val="2"/>
    </font>
    <font>
      <sz val="10"/>
      <name val="Arial"/>
      <family val="2"/>
      <charset val="238"/>
    </font>
    <font>
      <sz val="10"/>
      <name val="Arial CE"/>
      <charset val="238"/>
    </font>
    <font>
      <sz val="10"/>
      <name val="SLO_Letter_Gothic"/>
      <charset val="238"/>
    </font>
    <font>
      <i/>
      <sz val="10"/>
      <name val="SL Dutch"/>
    </font>
    <font>
      <sz val="10"/>
      <name val="Arial"/>
      <family val="2"/>
      <charset val="238"/>
    </font>
    <font>
      <sz val="10"/>
      <color indexed="8"/>
      <name val="Arial"/>
      <family val="2"/>
      <charset val="238"/>
    </font>
    <font>
      <sz val="12"/>
      <name val="Arial"/>
      <family val="2"/>
      <charset val="238"/>
    </font>
    <font>
      <sz val="10"/>
      <color indexed="9"/>
      <name val="Arial"/>
      <family val="2"/>
      <charset val="238"/>
    </font>
    <font>
      <sz val="14"/>
      <name val="Swis721 Cn BT"/>
      <family val="2"/>
    </font>
    <font>
      <b/>
      <sz val="14"/>
      <name val="Arial"/>
      <family val="2"/>
      <charset val="238"/>
    </font>
    <font>
      <sz val="10"/>
      <name val="Arial"/>
      <family val="2"/>
      <charset val="238"/>
    </font>
    <font>
      <sz val="12"/>
      <name val="Arial"/>
      <family val="2"/>
      <charset val="238"/>
    </font>
    <font>
      <b/>
      <sz val="10"/>
      <name val="Arial"/>
      <family val="2"/>
      <charset val="238"/>
    </font>
    <font>
      <b/>
      <sz val="12"/>
      <name val="Arial"/>
      <family val="2"/>
      <charset val="238"/>
    </font>
    <font>
      <i/>
      <sz val="8"/>
      <name val="Arial"/>
      <family val="2"/>
      <charset val="238"/>
    </font>
    <font>
      <sz val="9"/>
      <name val="Arial"/>
      <family val="2"/>
      <charset val="238"/>
    </font>
    <font>
      <sz val="9"/>
      <name val="Swis721 Cn BT"/>
      <family val="2"/>
    </font>
    <font>
      <i/>
      <sz val="10"/>
      <name val="Arial"/>
      <family val="2"/>
      <charset val="238"/>
    </font>
    <font>
      <b/>
      <sz val="10"/>
      <color theme="1"/>
      <name val="Swis721 Cn BT"/>
      <family val="2"/>
    </font>
    <font>
      <b/>
      <i/>
      <sz val="10"/>
      <name val="Swis721 Cn BT"/>
      <family val="2"/>
    </font>
    <font>
      <i/>
      <sz val="10"/>
      <name val="Swis721 Cn BT"/>
      <family val="2"/>
    </font>
    <font>
      <sz val="10"/>
      <color theme="1"/>
      <name val="Swis721 Cn BT"/>
      <family val="2"/>
    </font>
    <font>
      <sz val="10"/>
      <color rgb="FFFF0000"/>
      <name val="Arial"/>
      <family val="2"/>
      <charset val="238"/>
    </font>
    <font>
      <sz val="10"/>
      <color theme="0" tint="-0.499984740745262"/>
      <name val="Arial"/>
      <family val="2"/>
      <charset val="238"/>
    </font>
    <font>
      <sz val="10"/>
      <color theme="0" tint="-0.499984740745262"/>
      <name val="Swis721 Cn BT"/>
      <family val="2"/>
    </font>
    <font>
      <sz val="10"/>
      <color rgb="FFFF0000"/>
      <name val="Swis721 Cn BT"/>
      <family val="2"/>
    </font>
    <font>
      <i/>
      <sz val="10"/>
      <color rgb="FFFF0000"/>
      <name val="Swis721 Cn BT"/>
      <family val="2"/>
    </font>
    <font>
      <sz val="12"/>
      <name val="Courier"/>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sz val="11"/>
      <color indexed="60"/>
      <name val="Calibri"/>
      <family val="2"/>
      <charset val="238"/>
    </font>
    <font>
      <b/>
      <sz val="18"/>
      <color indexed="56"/>
      <name val="Cambria"/>
      <family val="2"/>
      <charset val="238"/>
    </font>
    <font>
      <sz val="10"/>
      <name val="Times New Roman CE"/>
      <charset val="238"/>
    </font>
    <font>
      <sz val="11"/>
      <name val="Arial"/>
      <family val="2"/>
      <charset val="238"/>
    </font>
    <font>
      <b/>
      <u/>
      <sz val="10"/>
      <name val="Arial CE"/>
      <charset val="238"/>
    </font>
    <font>
      <sz val="10"/>
      <name val="Arial CE"/>
      <family val="2"/>
      <charset val="238"/>
    </font>
    <font>
      <sz val="10"/>
      <color rgb="FF000000"/>
      <name val="Arial"/>
      <family val="2"/>
      <charset val="238"/>
    </font>
    <font>
      <sz val="10"/>
      <name val="SLO Arial"/>
      <charset val="238"/>
    </font>
    <font>
      <sz val="10"/>
      <name val="Arial"/>
      <family val="2"/>
    </font>
    <font>
      <b/>
      <sz val="10"/>
      <name val="Arial CE"/>
      <charset val="238"/>
    </font>
    <font>
      <strike/>
      <sz val="10"/>
      <name val="Swis721 Cn BT"/>
      <family val="2"/>
    </font>
    <font>
      <strike/>
      <sz val="10"/>
      <name val="Arial CE"/>
      <charset val="238"/>
    </font>
    <font>
      <sz val="10"/>
      <color rgb="FFFF0000"/>
      <name val="Swis721 Cn BT"/>
      <charset val="238"/>
    </font>
  </fonts>
  <fills count="2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bottom/>
      <diagonal/>
    </border>
  </borders>
  <cellStyleXfs count="91">
    <xf numFmtId="0" fontId="0" fillId="0" borderId="0"/>
    <xf numFmtId="0" fontId="6" fillId="0" borderId="0"/>
    <xf numFmtId="0" fontId="9" fillId="0" borderId="0"/>
    <xf numFmtId="0" fontId="11" fillId="0" borderId="0"/>
    <xf numFmtId="0" fontId="6" fillId="0" borderId="0"/>
    <xf numFmtId="0" fontId="3" fillId="0" borderId="0"/>
    <xf numFmtId="0" fontId="6" fillId="0" borderId="0"/>
    <xf numFmtId="0" fontId="2" fillId="0" borderId="0"/>
    <xf numFmtId="0" fontId="17" fillId="0" borderId="0"/>
    <xf numFmtId="169" fontId="18" fillId="0" borderId="0" applyFont="0" applyFill="0" applyBorder="0" applyAlignment="0" applyProtection="0"/>
    <xf numFmtId="0" fontId="19"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1" fontId="20" fillId="0" borderId="0"/>
    <xf numFmtId="0" fontId="19" fillId="0" borderId="0"/>
    <xf numFmtId="1" fontId="20" fillId="0" borderId="0"/>
    <xf numFmtId="0" fontId="6" fillId="0" borderId="0"/>
    <xf numFmtId="0" fontId="19" fillId="0" borderId="0"/>
    <xf numFmtId="0" fontId="6" fillId="0" borderId="0"/>
    <xf numFmtId="0" fontId="6" fillId="0" borderId="0"/>
    <xf numFmtId="1" fontId="20" fillId="0" borderId="0"/>
    <xf numFmtId="0" fontId="19" fillId="0" borderId="0"/>
    <xf numFmtId="1" fontId="20" fillId="0" borderId="0"/>
    <xf numFmtId="170" fontId="19" fillId="0" borderId="0" applyFont="0" applyFill="0" applyBorder="0" applyAlignment="0" applyProtection="0"/>
    <xf numFmtId="170" fontId="19"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1" fillId="0" borderId="0"/>
    <xf numFmtId="0" fontId="18" fillId="0" borderId="0"/>
    <xf numFmtId="0" fontId="22" fillId="0" borderId="0"/>
    <xf numFmtId="0" fontId="27" fillId="0" borderId="0"/>
    <xf numFmtId="0" fontId="1" fillId="0" borderId="0"/>
    <xf numFmtId="173" fontId="44" fillId="0" borderId="0"/>
    <xf numFmtId="0" fontId="45" fillId="9" borderId="0" applyNumberFormat="0" applyBorder="0" applyAlignment="0" applyProtection="0"/>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8" borderId="0" applyNumberFormat="0" applyBorder="0" applyAlignment="0" applyProtection="0"/>
    <xf numFmtId="0" fontId="45" fillId="7" borderId="0" applyNumberFormat="0" applyBorder="0" applyAlignment="0" applyProtection="0"/>
    <xf numFmtId="0" fontId="1" fillId="0" borderId="0" applyNumberFormat="0" applyBorder="0" applyAlignment="0" applyProtection="0"/>
    <xf numFmtId="0" fontId="45" fillId="4" borderId="0" applyNumberFormat="0" applyBorder="0" applyAlignment="0" applyProtection="0"/>
    <xf numFmtId="0" fontId="45" fillId="5" borderId="0" applyNumberFormat="0" applyBorder="0" applyAlignment="0" applyProtection="0"/>
    <xf numFmtId="0" fontId="45" fillId="14" borderId="0" applyNumberFormat="0" applyBorder="0" applyAlignment="0" applyProtection="0"/>
    <xf numFmtId="0" fontId="45" fillId="12" borderId="0" applyNumberFormat="0" applyBorder="0" applyAlignment="0" applyProtection="0"/>
    <xf numFmtId="0" fontId="45" fillId="4" borderId="0" applyNumberFormat="0" applyBorder="0" applyAlignment="0" applyProtection="0"/>
    <xf numFmtId="0" fontId="45" fillId="15" borderId="0" applyNumberFormat="0" applyBorder="0" applyAlignment="0" applyProtection="0"/>
    <xf numFmtId="0" fontId="46" fillId="17" borderId="0" applyNumberFormat="0" applyBorder="0" applyAlignment="0" applyProtection="0"/>
    <xf numFmtId="0" fontId="46" fillId="5" borderId="0" applyNumberFormat="0" applyBorder="0" applyAlignment="0" applyProtection="0"/>
    <xf numFmtId="0" fontId="46" fillId="14"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16" borderId="0" applyNumberFormat="0" applyBorder="0" applyAlignment="0" applyProtection="0"/>
    <xf numFmtId="0" fontId="52" fillId="10" borderId="0" applyNumberFormat="0" applyBorder="0" applyAlignment="0" applyProtection="0"/>
    <xf numFmtId="0" fontId="55" fillId="24" borderId="29" applyNumberFormat="0" applyAlignment="0" applyProtection="0"/>
    <xf numFmtId="0" fontId="51" fillId="25" borderId="30" applyNumberFormat="0" applyAlignment="0" applyProtection="0"/>
    <xf numFmtId="0" fontId="50" fillId="0" borderId="0" applyNumberFormat="0" applyFill="0" applyBorder="0" applyAlignment="0" applyProtection="0"/>
    <xf numFmtId="0" fontId="47" fillId="11" borderId="0" applyNumberFormat="0" applyBorder="0" applyAlignment="0" applyProtection="0"/>
    <xf numFmtId="0" fontId="56" fillId="0" borderId="31" applyNumberFormat="0" applyFill="0" applyAlignment="0" applyProtection="0"/>
    <xf numFmtId="0" fontId="57" fillId="0" borderId="32" applyNumberFormat="0" applyFill="0" applyAlignment="0" applyProtection="0"/>
    <xf numFmtId="0" fontId="58" fillId="0" borderId="33" applyNumberFormat="0" applyFill="0" applyAlignment="0" applyProtection="0"/>
    <xf numFmtId="0" fontId="58" fillId="0" borderId="0" applyNumberFormat="0" applyFill="0" applyBorder="0" applyAlignment="0" applyProtection="0"/>
    <xf numFmtId="0" fontId="53" fillId="7" borderId="29" applyNumberFormat="0" applyAlignment="0" applyProtection="0"/>
    <xf numFmtId="0" fontId="59" fillId="0" borderId="35" applyNumberFormat="0" applyFill="0" applyAlignment="0" applyProtection="0"/>
    <xf numFmtId="173" fontId="44" fillId="0" borderId="0"/>
    <xf numFmtId="173" fontId="44" fillId="0" borderId="0"/>
    <xf numFmtId="173" fontId="44" fillId="0" borderId="0"/>
    <xf numFmtId="173" fontId="44" fillId="0" borderId="0"/>
    <xf numFmtId="173" fontId="44" fillId="0" borderId="0"/>
    <xf numFmtId="0" fontId="1" fillId="0" borderId="0"/>
    <xf numFmtId="0" fontId="60" fillId="13" borderId="0" applyNumberFormat="0" applyBorder="0" applyAlignment="0" applyProtection="0"/>
    <xf numFmtId="0" fontId="18" fillId="6" borderId="36" applyNumberFormat="0" applyFont="0" applyAlignment="0" applyProtection="0"/>
    <xf numFmtId="0" fontId="48" fillId="24" borderId="34" applyNumberFormat="0" applyAlignment="0" applyProtection="0"/>
    <xf numFmtId="0" fontId="61" fillId="0" borderId="0" applyNumberFormat="0" applyFill="0" applyBorder="0" applyAlignment="0" applyProtection="0"/>
    <xf numFmtId="0" fontId="54" fillId="0" borderId="37" applyNumberFormat="0" applyFill="0" applyAlignment="0" applyProtection="0"/>
    <xf numFmtId="0" fontId="49" fillId="0" borderId="0" applyNumberFormat="0" applyFill="0" applyBorder="0" applyAlignment="0" applyProtection="0"/>
    <xf numFmtId="164" fontId="6" fillId="0" borderId="0" applyFont="0" applyFill="0" applyBorder="0" applyAlignment="0" applyProtection="0"/>
    <xf numFmtId="0" fontId="62" fillId="0" borderId="0"/>
    <xf numFmtId="0" fontId="63" fillId="0" borderId="0"/>
    <xf numFmtId="0" fontId="6" fillId="0" borderId="0"/>
  </cellStyleXfs>
  <cellXfs count="585">
    <xf numFmtId="0" fontId="0" fillId="0" borderId="0" xfId="0"/>
    <xf numFmtId="49" fontId="4" fillId="0" borderId="2" xfId="0" applyNumberFormat="1" applyFont="1" applyBorder="1" applyAlignment="1" applyProtection="1">
      <alignment horizontal="left"/>
    </xf>
    <xf numFmtId="0" fontId="4" fillId="0" borderId="2" xfId="0" applyFont="1" applyBorder="1" applyAlignment="1" applyProtection="1">
      <alignment horizontal="left" vertical="center" wrapText="1" shrinkToFit="1"/>
    </xf>
    <xf numFmtId="49" fontId="5" fillId="0" borderId="0" xfId="0" applyNumberFormat="1" applyFont="1" applyBorder="1" applyAlignment="1">
      <alignment horizontal="right"/>
    </xf>
    <xf numFmtId="0" fontId="4" fillId="0" borderId="0" xfId="0" applyFont="1" applyBorder="1"/>
    <xf numFmtId="1" fontId="4" fillId="0" borderId="0" xfId="0" applyNumberFormat="1" applyFont="1" applyAlignment="1">
      <alignment horizontal="left"/>
    </xf>
    <xf numFmtId="1" fontId="4" fillId="0" borderId="0" xfId="0" applyNumberFormat="1" applyFont="1" applyAlignment="1">
      <alignment horizontal="right"/>
    </xf>
    <xf numFmtId="1" fontId="4" fillId="0" borderId="0" xfId="0" applyNumberFormat="1" applyFont="1" applyAlignment="1">
      <alignment horizontal="left" wrapText="1"/>
    </xf>
    <xf numFmtId="1" fontId="4" fillId="0" borderId="0" xfId="0" applyNumberFormat="1" applyFont="1"/>
    <xf numFmtId="0" fontId="7" fillId="0" borderId="0" xfId="0" applyFont="1"/>
    <xf numFmtId="0" fontId="7" fillId="0" borderId="0" xfId="0" applyFont="1" applyAlignment="1">
      <alignment horizontal="left" vertical="center" wrapText="1" shrinkToFit="1"/>
    </xf>
    <xf numFmtId="167" fontId="7" fillId="0" borderId="0" xfId="0" applyNumberFormat="1" applyFont="1" applyAlignment="1">
      <alignment horizontal="right"/>
    </xf>
    <xf numFmtId="0" fontId="4" fillId="0" borderId="0" xfId="0" applyFont="1" applyProtection="1"/>
    <xf numFmtId="49" fontId="4" fillId="0" borderId="0" xfId="0" applyNumberFormat="1" applyFont="1" applyAlignment="1" applyProtection="1">
      <alignment horizontal="left"/>
    </xf>
    <xf numFmtId="49" fontId="4" fillId="0" borderId="1" xfId="0" applyNumberFormat="1" applyFont="1" applyBorder="1" applyAlignment="1" applyProtection="1">
      <alignment horizontal="left"/>
    </xf>
    <xf numFmtId="0" fontId="4" fillId="0" borderId="1" xfId="0" applyFont="1" applyBorder="1" applyAlignment="1" applyProtection="1">
      <alignment horizontal="left" vertical="center" wrapText="1" shrinkToFit="1"/>
    </xf>
    <xf numFmtId="0" fontId="4" fillId="0" borderId="0" xfId="0" applyFont="1" applyAlignment="1" applyProtection="1">
      <alignment horizontal="left" vertical="center" wrapText="1" shrinkToFit="1"/>
    </xf>
    <xf numFmtId="49" fontId="5" fillId="0" borderId="0" xfId="0" applyNumberFormat="1" applyFont="1" applyAlignment="1">
      <alignment horizontal="left"/>
    </xf>
    <xf numFmtId="49" fontId="5" fillId="0" borderId="0" xfId="0" applyNumberFormat="1" applyFont="1" applyAlignment="1" applyProtection="1">
      <alignment horizontal="left"/>
    </xf>
    <xf numFmtId="49" fontId="8" fillId="2" borderId="3" xfId="0" applyNumberFormat="1" applyFont="1" applyFill="1" applyBorder="1" applyAlignment="1">
      <alignment horizontal="left"/>
    </xf>
    <xf numFmtId="0" fontId="8" fillId="2" borderId="3" xfId="0" applyFont="1" applyFill="1" applyBorder="1" applyAlignment="1">
      <alignment horizontal="left" vertical="center" wrapText="1" shrinkToFit="1"/>
    </xf>
    <xf numFmtId="49" fontId="10" fillId="0" borderId="0" xfId="0" applyNumberFormat="1" applyFont="1" applyAlignment="1">
      <alignment horizontal="left"/>
    </xf>
    <xf numFmtId="49" fontId="4" fillId="0" borderId="0" xfId="0" applyNumberFormat="1" applyFont="1" applyAlignment="1">
      <alignment horizontal="left"/>
    </xf>
    <xf numFmtId="49" fontId="7" fillId="0" borderId="0" xfId="0" applyNumberFormat="1" applyFont="1" applyAlignment="1">
      <alignment horizontal="left"/>
    </xf>
    <xf numFmtId="49" fontId="5" fillId="0" borderId="0" xfId="0" applyNumberFormat="1" applyFont="1" applyBorder="1" applyAlignment="1">
      <alignment horizontal="center" vertical="center"/>
    </xf>
    <xf numFmtId="49" fontId="4" fillId="0" borderId="0" xfId="0" applyNumberFormat="1" applyFont="1" applyBorder="1" applyAlignment="1">
      <alignment horizontal="left"/>
    </xf>
    <xf numFmtId="49" fontId="5" fillId="0" borderId="1" xfId="0" applyNumberFormat="1" applyFont="1" applyBorder="1" applyAlignment="1">
      <alignment horizontal="center"/>
    </xf>
    <xf numFmtId="49" fontId="4" fillId="0" borderId="1" xfId="0" applyNumberFormat="1" applyFont="1" applyBorder="1" applyAlignment="1">
      <alignment horizontal="left"/>
    </xf>
    <xf numFmtId="49" fontId="4" fillId="0" borderId="2" xfId="0" applyNumberFormat="1" applyFont="1" applyBorder="1" applyAlignment="1">
      <alignment horizontal="left"/>
    </xf>
    <xf numFmtId="49" fontId="4" fillId="0" borderId="0" xfId="0" applyNumberFormat="1" applyFont="1" applyBorder="1" applyAlignment="1">
      <alignment horizontal="center"/>
    </xf>
    <xf numFmtId="49" fontId="5" fillId="0" borderId="0" xfId="0" applyNumberFormat="1" applyFont="1" applyBorder="1" applyAlignment="1">
      <alignment horizontal="center"/>
    </xf>
    <xf numFmtId="0" fontId="4" fillId="0" borderId="0" xfId="0" applyFont="1"/>
    <xf numFmtId="0" fontId="0" fillId="0" borderId="0" xfId="0" applyProtection="1"/>
    <xf numFmtId="0" fontId="27" fillId="0" borderId="0" xfId="36"/>
    <xf numFmtId="49" fontId="27" fillId="0" borderId="0" xfId="36" applyNumberFormat="1" applyAlignment="1" applyProtection="1">
      <alignment horizontal="left"/>
    </xf>
    <xf numFmtId="0" fontId="27" fillId="0" borderId="0" xfId="36" applyAlignment="1" applyProtection="1">
      <alignment horizontal="left" vertical="center" wrapText="1" shrinkToFit="1"/>
    </xf>
    <xf numFmtId="0" fontId="27" fillId="0" borderId="0" xfId="36" applyProtection="1"/>
    <xf numFmtId="0" fontId="26" fillId="0" borderId="0" xfId="36" applyFont="1"/>
    <xf numFmtId="0" fontId="4" fillId="0" borderId="0" xfId="36" applyFont="1"/>
    <xf numFmtId="1" fontId="4" fillId="0" borderId="0" xfId="36" applyNumberFormat="1" applyFont="1"/>
    <xf numFmtId="1" fontId="4" fillId="0" borderId="0" xfId="36" applyNumberFormat="1" applyFont="1" applyAlignment="1">
      <alignment horizontal="left" wrapText="1"/>
    </xf>
    <xf numFmtId="1" fontId="4" fillId="0" borderId="0" xfId="36" applyNumberFormat="1" applyFont="1" applyAlignment="1">
      <alignment horizontal="right"/>
    </xf>
    <xf numFmtId="1" fontId="4" fillId="0" borderId="0" xfId="36" applyNumberFormat="1" applyFont="1" applyAlignment="1">
      <alignment horizontal="left"/>
    </xf>
    <xf numFmtId="49" fontId="4" fillId="0" borderId="0" xfId="36" applyNumberFormat="1" applyFont="1" applyBorder="1" applyAlignment="1">
      <alignment horizontal="left"/>
    </xf>
    <xf numFmtId="0" fontId="4" fillId="0" borderId="0" xfId="36" applyFont="1" applyBorder="1"/>
    <xf numFmtId="49" fontId="5" fillId="0" borderId="0" xfId="36" applyNumberFormat="1" applyFont="1" applyBorder="1" applyAlignment="1">
      <alignment horizontal="center"/>
    </xf>
    <xf numFmtId="49" fontId="4" fillId="0" borderId="0" xfId="36" applyNumberFormat="1" applyFont="1" applyBorder="1" applyAlignment="1">
      <alignment horizontal="center"/>
    </xf>
    <xf numFmtId="49" fontId="4" fillId="0" borderId="2" xfId="36" applyNumberFormat="1" applyFont="1" applyBorder="1" applyAlignment="1">
      <alignment horizontal="left"/>
    </xf>
    <xf numFmtId="49" fontId="4" fillId="0" borderId="1" xfId="36" applyNumberFormat="1" applyFont="1" applyBorder="1" applyAlignment="1">
      <alignment horizontal="left"/>
    </xf>
    <xf numFmtId="49" fontId="5" fillId="0" borderId="1" xfId="36" applyNumberFormat="1" applyFont="1" applyBorder="1" applyAlignment="1">
      <alignment horizontal="center"/>
    </xf>
    <xf numFmtId="49" fontId="5" fillId="0" borderId="0" xfId="36" applyNumberFormat="1" applyFont="1" applyBorder="1" applyAlignment="1">
      <alignment horizontal="center" vertical="center"/>
    </xf>
    <xf numFmtId="49" fontId="4" fillId="0" borderId="0" xfId="36" applyNumberFormat="1" applyFont="1" applyAlignment="1" applyProtection="1">
      <alignment horizontal="left"/>
    </xf>
    <xf numFmtId="49" fontId="4" fillId="0" borderId="1" xfId="36" applyNumberFormat="1" applyFont="1" applyBorder="1" applyAlignment="1" applyProtection="1">
      <alignment horizontal="left"/>
    </xf>
    <xf numFmtId="0" fontId="4" fillId="0" borderId="1" xfId="36" applyFont="1" applyBorder="1" applyAlignment="1" applyProtection="1">
      <alignment horizontal="left" vertical="center" wrapText="1" shrinkToFit="1"/>
    </xf>
    <xf numFmtId="0" fontId="4" fillId="0" borderId="0" xfId="36" applyFont="1" applyAlignment="1" applyProtection="1">
      <alignment horizontal="left" vertical="center" wrapText="1" shrinkToFit="1"/>
    </xf>
    <xf numFmtId="49" fontId="4" fillId="0" borderId="2" xfId="36" applyNumberFormat="1" applyFont="1" applyBorder="1" applyAlignment="1" applyProtection="1">
      <alignment horizontal="left"/>
    </xf>
    <xf numFmtId="0" fontId="4" fillId="0" borderId="2" xfId="36" applyFont="1" applyBorder="1" applyAlignment="1" applyProtection="1">
      <alignment horizontal="left" vertical="center" wrapText="1" shrinkToFit="1"/>
    </xf>
    <xf numFmtId="49" fontId="8" fillId="2" borderId="3" xfId="36" applyNumberFormat="1" applyFont="1" applyFill="1" applyBorder="1" applyAlignment="1">
      <alignment horizontal="left"/>
    </xf>
    <xf numFmtId="0" fontId="8" fillId="2" borderId="3" xfId="36" applyFont="1" applyFill="1" applyBorder="1" applyAlignment="1">
      <alignment horizontal="left" vertical="center" wrapText="1" shrinkToFit="1"/>
    </xf>
    <xf numFmtId="0" fontId="6" fillId="0" borderId="0" xfId="0" applyFont="1" applyBorder="1"/>
    <xf numFmtId="4" fontId="6" fillId="0" borderId="0" xfId="0" applyNumberFormat="1" applyFont="1" applyFill="1" applyBorder="1" applyAlignment="1">
      <alignment horizontal="right"/>
    </xf>
    <xf numFmtId="0" fontId="6" fillId="0" borderId="0" xfId="0" applyFont="1" applyFill="1" applyBorder="1" applyAlignment="1">
      <alignment horizontal="center"/>
    </xf>
    <xf numFmtId="0" fontId="6" fillId="0" borderId="0" xfId="0" applyNumberFormat="1" applyFont="1" applyFill="1" applyBorder="1" applyAlignment="1">
      <alignment vertical="top" wrapText="1"/>
    </xf>
    <xf numFmtId="0" fontId="6" fillId="0" borderId="0" xfId="0" applyFont="1" applyFill="1" applyBorder="1" applyAlignment="1">
      <alignment horizontal="left" vertical="top"/>
    </xf>
    <xf numFmtId="0" fontId="6" fillId="0" borderId="0" xfId="0" applyFont="1" applyFill="1" applyBorder="1"/>
    <xf numFmtId="171" fontId="6" fillId="0" borderId="0" xfId="0" applyNumberFormat="1" applyFont="1" applyFill="1" applyBorder="1"/>
    <xf numFmtId="4" fontId="6" fillId="0" borderId="0" xfId="0" applyNumberFormat="1" applyFont="1" applyFill="1" applyBorder="1"/>
    <xf numFmtId="0" fontId="6" fillId="0" borderId="0" xfId="0" applyFont="1"/>
    <xf numFmtId="0" fontId="30" fillId="0" borderId="0" xfId="0" applyFont="1" applyBorder="1"/>
    <xf numFmtId="0" fontId="31" fillId="0" borderId="0" xfId="0" applyFont="1" applyBorder="1"/>
    <xf numFmtId="0" fontId="32" fillId="0" borderId="0" xfId="0" applyFont="1" applyBorder="1"/>
    <xf numFmtId="0" fontId="33" fillId="0" borderId="0" xfId="0" applyFont="1"/>
    <xf numFmtId="49" fontId="13" fillId="0" borderId="0" xfId="37" applyNumberFormat="1" applyFont="1" applyFill="1" applyBorder="1"/>
    <xf numFmtId="0" fontId="5" fillId="0" borderId="0" xfId="0" applyFont="1" applyAlignment="1">
      <alignment horizontal="left"/>
    </xf>
    <xf numFmtId="0" fontId="0" fillId="0" borderId="0" xfId="0" applyFont="1" applyBorder="1"/>
    <xf numFmtId="0" fontId="0" fillId="0" borderId="0" xfId="0" applyFont="1" applyFill="1" applyBorder="1" applyAlignment="1">
      <alignment horizontal="left" vertical="top"/>
    </xf>
    <xf numFmtId="0" fontId="34" fillId="0" borderId="0" xfId="0" applyFont="1" applyBorder="1"/>
    <xf numFmtId="0" fontId="0" fillId="0" borderId="0" xfId="0" applyFont="1" applyFill="1" applyBorder="1"/>
    <xf numFmtId="0" fontId="0" fillId="0" borderId="0" xfId="0" applyFont="1" applyFill="1" applyBorder="1" applyAlignment="1">
      <alignment horizontal="center"/>
    </xf>
    <xf numFmtId="4" fontId="0" fillId="0" borderId="0" xfId="0" applyNumberFormat="1" applyFont="1" applyFill="1" applyBorder="1" applyAlignment="1">
      <alignment horizontal="right"/>
    </xf>
    <xf numFmtId="0" fontId="0" fillId="0" borderId="0" xfId="0" applyNumberFormat="1" applyFont="1" applyFill="1" applyBorder="1" applyAlignment="1">
      <alignment vertical="top" wrapText="1"/>
    </xf>
    <xf numFmtId="0" fontId="35" fillId="0" borderId="0" xfId="37" applyFont="1" applyFill="1" applyBorder="1"/>
    <xf numFmtId="0" fontId="4" fillId="0" borderId="2" xfId="0" applyNumberFormat="1" applyFont="1" applyFill="1" applyBorder="1" applyAlignment="1">
      <alignment horizontal="justify" vertical="top" wrapText="1"/>
    </xf>
    <xf numFmtId="0" fontId="4" fillId="0" borderId="2" xfId="0" applyFont="1" applyFill="1" applyBorder="1" applyAlignment="1">
      <alignment horizontal="center" wrapText="1"/>
    </xf>
    <xf numFmtId="4" fontId="4" fillId="0" borderId="2" xfId="0" applyNumberFormat="1" applyFont="1" applyFill="1" applyBorder="1" applyAlignment="1">
      <alignment horizontal="right"/>
    </xf>
    <xf numFmtId="0" fontId="4" fillId="0" borderId="2" xfId="0" applyNumberFormat="1" applyFont="1" applyFill="1" applyBorder="1" applyAlignment="1">
      <alignment vertical="top" wrapText="1"/>
    </xf>
    <xf numFmtId="49" fontId="4" fillId="0" borderId="2" xfId="0" applyNumberFormat="1" applyFont="1" applyFill="1" applyBorder="1" applyAlignment="1">
      <alignment horizontal="center" wrapText="1"/>
    </xf>
    <xf numFmtId="4" fontId="4" fillId="0" borderId="2" xfId="0" applyNumberFormat="1" applyFont="1" applyFill="1" applyBorder="1" applyAlignment="1">
      <alignment horizontal="right" wrapText="1"/>
    </xf>
    <xf numFmtId="49" fontId="4" fillId="0" borderId="2" xfId="0" applyNumberFormat="1" applyFont="1" applyFill="1" applyBorder="1" applyAlignment="1">
      <alignment vertical="top" wrapText="1"/>
    </xf>
    <xf numFmtId="0" fontId="4" fillId="0" borderId="2" xfId="0" applyFont="1" applyFill="1" applyBorder="1" applyAlignment="1">
      <alignment horizontal="left" vertical="top" wrapText="1"/>
    </xf>
    <xf numFmtId="0" fontId="4" fillId="0" borderId="0" xfId="0" applyFont="1" applyFill="1" applyBorder="1" applyAlignment="1">
      <alignment horizontal="center"/>
    </xf>
    <xf numFmtId="4" fontId="4" fillId="0" borderId="0" xfId="0" applyNumberFormat="1" applyFont="1" applyFill="1" applyBorder="1" applyAlignment="1">
      <alignment horizontal="right"/>
    </xf>
    <xf numFmtId="0" fontId="4" fillId="0" borderId="0" xfId="0" applyNumberFormat="1" applyFont="1" applyFill="1" applyBorder="1" applyAlignment="1">
      <alignment vertical="top" wrapText="1"/>
    </xf>
    <xf numFmtId="0" fontId="5" fillId="0" borderId="0" xfId="0" applyNumberFormat="1" applyFont="1" applyFill="1" applyBorder="1" applyAlignment="1">
      <alignment vertical="top" wrapText="1"/>
    </xf>
    <xf numFmtId="0" fontId="36" fillId="0" borderId="0" xfId="0" applyNumberFormat="1" applyFont="1" applyFill="1" applyBorder="1" applyAlignment="1">
      <alignment vertical="top" wrapText="1"/>
    </xf>
    <xf numFmtId="0" fontId="4" fillId="0" borderId="0" xfId="0" applyFont="1" applyFill="1" applyBorder="1"/>
    <xf numFmtId="0" fontId="4" fillId="0" borderId="0" xfId="0" applyFont="1" applyAlignment="1">
      <alignment horizontal="left"/>
    </xf>
    <xf numFmtId="49" fontId="4" fillId="0" borderId="0" xfId="0" applyNumberFormat="1" applyFont="1" applyFill="1" applyBorder="1" applyAlignment="1">
      <alignment vertical="top" wrapText="1"/>
    </xf>
    <xf numFmtId="0" fontId="37" fillId="0" borderId="0" xfId="0" applyNumberFormat="1" applyFont="1" applyFill="1" applyBorder="1" applyAlignment="1">
      <alignment vertical="top" wrapText="1"/>
    </xf>
    <xf numFmtId="0" fontId="4" fillId="0" borderId="0" xfId="0" applyFont="1" applyFill="1" applyBorder="1" applyAlignment="1">
      <alignment horizontal="left" vertical="top"/>
    </xf>
    <xf numFmtId="0" fontId="37" fillId="0" borderId="0" xfId="0" applyFont="1" applyBorder="1"/>
    <xf numFmtId="0" fontId="12" fillId="3" borderId="19" xfId="37" applyFont="1" applyFill="1" applyBorder="1" applyAlignment="1">
      <alignment horizontal="left"/>
    </xf>
    <xf numFmtId="49" fontId="13" fillId="0" borderId="19" xfId="37" applyNumberFormat="1" applyFont="1" applyFill="1" applyBorder="1"/>
    <xf numFmtId="0" fontId="35" fillId="3" borderId="2" xfId="37" applyFont="1" applyFill="1" applyBorder="1" applyAlignment="1">
      <alignment horizontal="center"/>
    </xf>
    <xf numFmtId="0" fontId="38" fillId="0" borderId="2" xfId="37" applyFont="1" applyFill="1" applyBorder="1"/>
    <xf numFmtId="0" fontId="6" fillId="0" borderId="0" xfId="36" applyFont="1" applyBorder="1"/>
    <xf numFmtId="4" fontId="6" fillId="0" borderId="0" xfId="36" applyNumberFormat="1" applyFont="1" applyFill="1" applyBorder="1" applyAlignment="1">
      <alignment horizontal="right"/>
    </xf>
    <xf numFmtId="0" fontId="6" fillId="0" borderId="0" xfId="36" applyFont="1" applyFill="1" applyBorder="1" applyAlignment="1">
      <alignment horizontal="center"/>
    </xf>
    <xf numFmtId="0" fontId="6" fillId="0" borderId="0" xfId="36" applyNumberFormat="1" applyFont="1" applyFill="1" applyBorder="1" applyAlignment="1">
      <alignment vertical="top" wrapText="1"/>
    </xf>
    <xf numFmtId="0" fontId="6" fillId="0" borderId="0" xfId="36" applyFont="1" applyFill="1" applyBorder="1" applyAlignment="1">
      <alignment vertical="top"/>
    </xf>
    <xf numFmtId="4" fontId="6" fillId="0" borderId="0" xfId="36" applyNumberFormat="1" applyFont="1" applyBorder="1"/>
    <xf numFmtId="0" fontId="6" fillId="0" borderId="0" xfId="36" applyFont="1" applyFill="1" applyBorder="1"/>
    <xf numFmtId="171" fontId="6" fillId="0" borderId="0" xfId="36" applyNumberFormat="1" applyFont="1" applyFill="1" applyBorder="1"/>
    <xf numFmtId="4" fontId="6" fillId="0" borderId="0" xfId="36" applyNumberFormat="1" applyFont="1" applyFill="1" applyBorder="1"/>
    <xf numFmtId="2" fontId="6" fillId="0" borderId="0" xfId="36" applyNumberFormat="1" applyFont="1" applyFill="1" applyBorder="1"/>
    <xf numFmtId="0" fontId="39" fillId="3" borderId="0" xfId="36" applyFont="1" applyFill="1" applyBorder="1"/>
    <xf numFmtId="4" fontId="39" fillId="3" borderId="0" xfId="36" applyNumberFormat="1" applyFont="1" applyFill="1" applyBorder="1" applyAlignment="1">
      <alignment horizontal="center"/>
    </xf>
    <xf numFmtId="4" fontId="40" fillId="0" borderId="0" xfId="36" applyNumberFormat="1" applyFont="1" applyBorder="1" applyAlignment="1">
      <alignment horizontal="center"/>
    </xf>
    <xf numFmtId="4" fontId="39" fillId="3" borderId="0" xfId="36" applyNumberFormat="1" applyFont="1" applyFill="1" applyBorder="1" applyAlignment="1">
      <alignment horizontal="right"/>
    </xf>
    <xf numFmtId="4" fontId="6" fillId="0" borderId="0" xfId="36" applyNumberFormat="1" applyFont="1" applyFill="1" applyBorder="1" applyAlignment="1">
      <alignment horizontal="center"/>
    </xf>
    <xf numFmtId="4" fontId="6" fillId="0" borderId="0" xfId="36" applyNumberFormat="1" applyFont="1" applyBorder="1" applyAlignment="1">
      <alignment horizontal="center"/>
    </xf>
    <xf numFmtId="172" fontId="27" fillId="0" borderId="0" xfId="36" applyNumberFormat="1" applyFont="1" applyFill="1" applyBorder="1" applyAlignment="1">
      <alignment horizontal="right"/>
    </xf>
    <xf numFmtId="0" fontId="27" fillId="0" borderId="0" xfId="36" applyFont="1" applyFill="1"/>
    <xf numFmtId="4" fontId="27" fillId="0" borderId="0" xfId="36" applyNumberFormat="1" applyFont="1" applyFill="1" applyBorder="1" applyAlignment="1">
      <alignment horizontal="right"/>
    </xf>
    <xf numFmtId="4" fontId="27" fillId="0" borderId="0" xfId="36" applyNumberFormat="1" applyFont="1" applyBorder="1"/>
    <xf numFmtId="4" fontId="27" fillId="0" borderId="0" xfId="36" applyNumberFormat="1" applyFont="1" applyBorder="1" applyAlignment="1">
      <alignment horizontal="right"/>
    </xf>
    <xf numFmtId="0" fontId="7" fillId="0" borderId="0" xfId="36" applyFont="1"/>
    <xf numFmtId="167" fontId="7" fillId="0" borderId="0" xfId="36" applyNumberFormat="1" applyFont="1" applyAlignment="1">
      <alignment horizontal="right"/>
    </xf>
    <xf numFmtId="49" fontId="7" fillId="0" borderId="0" xfId="36" applyNumberFormat="1" applyFont="1" applyAlignment="1">
      <alignment horizontal="left"/>
    </xf>
    <xf numFmtId="0" fontId="32" fillId="0" borderId="0" xfId="36" applyFont="1" applyBorder="1"/>
    <xf numFmtId="0" fontId="33" fillId="0" borderId="0" xfId="36" applyFont="1"/>
    <xf numFmtId="0" fontId="4" fillId="0" borderId="0" xfId="36" applyNumberFormat="1" applyFont="1" applyFill="1" applyBorder="1" applyAlignment="1">
      <alignment vertical="top" wrapText="1"/>
    </xf>
    <xf numFmtId="0" fontId="4" fillId="0" borderId="0" xfId="36" applyFont="1" applyFill="1" applyBorder="1" applyAlignment="1">
      <alignment horizontal="right" vertical="top"/>
    </xf>
    <xf numFmtId="0" fontId="4" fillId="0" borderId="2" xfId="36" applyNumberFormat="1" applyFont="1" applyBorder="1" applyAlignment="1">
      <alignment vertical="top" wrapText="1"/>
    </xf>
    <xf numFmtId="4" fontId="4" fillId="0" borderId="2" xfId="36" applyNumberFormat="1" applyFont="1" applyBorder="1" applyAlignment="1">
      <alignment horizontal="center"/>
    </xf>
    <xf numFmtId="4" fontId="4" fillId="0" borderId="2" xfId="36" applyNumberFormat="1" applyFont="1" applyBorder="1" applyAlignment="1">
      <alignment horizontal="right"/>
    </xf>
    <xf numFmtId="4" fontId="4" fillId="0" borderId="2" xfId="36" applyNumberFormat="1" applyFont="1" applyBorder="1"/>
    <xf numFmtId="1" fontId="4" fillId="0" borderId="2" xfId="36" applyNumberFormat="1" applyFont="1" applyBorder="1" applyAlignment="1">
      <alignment wrapText="1"/>
    </xf>
    <xf numFmtId="0" fontId="4" fillId="0" borderId="2" xfId="35" applyFont="1" applyFill="1" applyBorder="1" applyAlignment="1">
      <alignment vertical="top" wrapText="1"/>
    </xf>
    <xf numFmtId="4" fontId="4" fillId="0" borderId="2" xfId="36" applyNumberFormat="1" applyFont="1" applyFill="1" applyBorder="1" applyAlignment="1">
      <alignment horizontal="right"/>
    </xf>
    <xf numFmtId="4" fontId="4" fillId="0" borderId="2" xfId="36" applyNumberFormat="1" applyFont="1" applyBorder="1" applyAlignment="1"/>
    <xf numFmtId="4" fontId="4" fillId="0" borderId="2" xfId="36" applyNumberFormat="1" applyFont="1" applyBorder="1" applyAlignment="1">
      <alignment vertical="center" wrapText="1"/>
    </xf>
    <xf numFmtId="1" fontId="4" fillId="0" borderId="2" xfId="36" applyNumberFormat="1" applyFont="1" applyFill="1" applyBorder="1" applyAlignment="1">
      <alignment vertical="top" wrapText="1"/>
    </xf>
    <xf numFmtId="4" fontId="4" fillId="0" borderId="2" xfId="36" applyNumberFormat="1" applyFont="1" applyFill="1" applyBorder="1" applyAlignment="1">
      <alignment horizontal="center"/>
    </xf>
    <xf numFmtId="0" fontId="4" fillId="0" borderId="0" xfId="36" applyNumberFormat="1" applyFont="1" applyFill="1" applyBorder="1" applyAlignment="1">
      <alignment horizontal="justify" vertical="top" wrapText="1"/>
    </xf>
    <xf numFmtId="0" fontId="4" fillId="0" borderId="0" xfId="36" applyFont="1" applyFill="1" applyBorder="1" applyAlignment="1">
      <alignment horizontal="center" wrapText="1"/>
    </xf>
    <xf numFmtId="4" fontId="4" fillId="0" borderId="0" xfId="36" applyNumberFormat="1" applyFont="1" applyFill="1" applyBorder="1" applyAlignment="1">
      <alignment horizontal="right"/>
    </xf>
    <xf numFmtId="0" fontId="4" fillId="0" borderId="0" xfId="36" applyFont="1" applyFill="1" applyBorder="1" applyAlignment="1">
      <alignment vertical="top"/>
    </xf>
    <xf numFmtId="0" fontId="4" fillId="0" borderId="0" xfId="36" applyFont="1" applyFill="1" applyBorder="1" applyAlignment="1">
      <alignment horizontal="center"/>
    </xf>
    <xf numFmtId="0" fontId="4" fillId="0" borderId="0" xfId="36" applyFont="1" applyFill="1" applyBorder="1" applyAlignment="1">
      <alignment horizontal="left" vertical="top"/>
    </xf>
    <xf numFmtId="0" fontId="4" fillId="0" borderId="2" xfId="36" applyNumberFormat="1" applyFont="1" applyFill="1" applyBorder="1" applyAlignment="1">
      <alignment vertical="top" wrapText="1"/>
    </xf>
    <xf numFmtId="4" fontId="4" fillId="0" borderId="0" xfId="36" applyNumberFormat="1" applyFont="1" applyFill="1" applyBorder="1" applyAlignment="1">
      <alignment horizontal="center"/>
    </xf>
    <xf numFmtId="4" fontId="4" fillId="0" borderId="2" xfId="36" applyNumberFormat="1" applyFont="1" applyFill="1" applyBorder="1" applyAlignment="1">
      <alignment vertical="center" wrapText="1"/>
    </xf>
    <xf numFmtId="0" fontId="4" fillId="0" borderId="2" xfId="36" applyNumberFormat="1" applyFont="1" applyFill="1" applyBorder="1" applyAlignment="1">
      <alignment horizontal="left" vertical="top" wrapText="1"/>
    </xf>
    <xf numFmtId="0" fontId="4" fillId="0" borderId="2" xfId="36" applyFont="1" applyFill="1" applyBorder="1" applyAlignment="1">
      <alignment horizontal="center" wrapText="1"/>
    </xf>
    <xf numFmtId="49" fontId="4" fillId="0" borderId="2" xfId="36" applyNumberFormat="1" applyFont="1" applyFill="1" applyBorder="1" applyAlignment="1">
      <alignment vertical="top" wrapText="1"/>
    </xf>
    <xf numFmtId="49" fontId="4" fillId="0" borderId="2" xfId="36" applyNumberFormat="1" applyFont="1" applyFill="1" applyBorder="1" applyAlignment="1">
      <alignment horizontal="center" wrapText="1"/>
    </xf>
    <xf numFmtId="4" fontId="4" fillId="0" borderId="2" xfId="36" applyNumberFormat="1" applyFont="1" applyFill="1" applyBorder="1" applyAlignment="1">
      <alignment horizontal="right" wrapText="1"/>
    </xf>
    <xf numFmtId="0" fontId="5" fillId="0" borderId="0" xfId="36" applyNumberFormat="1" applyFont="1" applyFill="1" applyBorder="1" applyAlignment="1">
      <alignment vertical="top" wrapText="1"/>
    </xf>
    <xf numFmtId="0" fontId="5" fillId="0" borderId="0" xfId="36" applyFont="1" applyAlignment="1">
      <alignment horizontal="left"/>
    </xf>
    <xf numFmtId="0" fontId="4" fillId="0" borderId="0" xfId="36" applyFont="1" applyAlignment="1">
      <alignment horizontal="left"/>
    </xf>
    <xf numFmtId="49" fontId="4" fillId="0" borderId="0" xfId="36" applyNumberFormat="1" applyFont="1" applyFill="1" applyBorder="1" applyAlignment="1">
      <alignment vertical="top" wrapText="1"/>
    </xf>
    <xf numFmtId="0" fontId="29" fillId="0" borderId="0" xfId="36" applyFont="1"/>
    <xf numFmtId="49" fontId="5" fillId="0" borderId="0" xfId="36" applyNumberFormat="1" applyFont="1" applyAlignment="1" applyProtection="1">
      <alignment horizontal="left"/>
    </xf>
    <xf numFmtId="49" fontId="4" fillId="0" borderId="1" xfId="0" applyNumberFormat="1" applyFont="1" applyFill="1" applyBorder="1" applyAlignment="1" applyProtection="1">
      <alignment horizontal="left"/>
    </xf>
    <xf numFmtId="0" fontId="4" fillId="0" borderId="1" xfId="0" applyFont="1" applyFill="1" applyBorder="1" applyAlignment="1" applyProtection="1">
      <alignment horizontal="left" vertical="center" wrapText="1" shrinkToFit="1"/>
    </xf>
    <xf numFmtId="49" fontId="4" fillId="0" borderId="0" xfId="0" applyNumberFormat="1" applyFont="1" applyFill="1" applyAlignment="1" applyProtection="1">
      <alignment horizontal="left"/>
    </xf>
    <xf numFmtId="0" fontId="4" fillId="0" borderId="0" xfId="0" applyFont="1" applyFill="1" applyProtection="1"/>
    <xf numFmtId="0" fontId="4" fillId="0" borderId="0" xfId="0" applyFont="1" applyFill="1" applyAlignment="1" applyProtection="1">
      <alignment horizontal="left" vertical="center" wrapText="1" shrinkToFit="1"/>
    </xf>
    <xf numFmtId="49" fontId="4" fillId="0" borderId="2" xfId="0" applyNumberFormat="1" applyFont="1" applyFill="1" applyBorder="1" applyAlignment="1" applyProtection="1">
      <alignment horizontal="left"/>
    </xf>
    <xf numFmtId="49" fontId="4" fillId="0" borderId="23" xfId="0" applyNumberFormat="1" applyFont="1" applyFill="1" applyBorder="1" applyAlignment="1" applyProtection="1">
      <alignment horizontal="left"/>
    </xf>
    <xf numFmtId="49" fontId="4" fillId="0" borderId="38" xfId="0" applyNumberFormat="1" applyFont="1" applyFill="1" applyBorder="1" applyAlignment="1" applyProtection="1">
      <alignment horizontal="left"/>
    </xf>
    <xf numFmtId="0" fontId="4" fillId="0" borderId="2" xfId="0" applyFont="1" applyFill="1" applyBorder="1" applyAlignment="1" applyProtection="1">
      <alignment horizontal="left" vertical="center" wrapText="1" shrinkToFit="1"/>
    </xf>
    <xf numFmtId="49" fontId="5" fillId="0" borderId="0" xfId="0" applyNumberFormat="1" applyFont="1" applyFill="1" applyAlignment="1" applyProtection="1">
      <alignment horizontal="left"/>
    </xf>
    <xf numFmtId="0" fontId="0" fillId="0" borderId="0" xfId="0" applyFill="1" applyProtection="1"/>
    <xf numFmtId="4" fontId="4" fillId="0" borderId="1" xfId="0" applyNumberFormat="1" applyFont="1" applyBorder="1" applyAlignment="1" applyProtection="1">
      <alignment horizontal="right"/>
    </xf>
    <xf numFmtId="4" fontId="4" fillId="0" borderId="2" xfId="0" applyNumberFormat="1" applyFont="1" applyBorder="1" applyAlignment="1" applyProtection="1">
      <alignment horizontal="right"/>
    </xf>
    <xf numFmtId="4" fontId="4" fillId="0" borderId="0" xfId="0" applyNumberFormat="1" applyFont="1" applyAlignment="1" applyProtection="1">
      <alignment horizontal="right"/>
    </xf>
    <xf numFmtId="44" fontId="10" fillId="0" borderId="0" xfId="0" applyNumberFormat="1" applyFont="1" applyAlignment="1">
      <alignment horizontal="left"/>
    </xf>
    <xf numFmtId="44" fontId="5" fillId="0" borderId="0" xfId="0" applyNumberFormat="1" applyFont="1" applyBorder="1" applyAlignment="1">
      <alignment horizontal="center"/>
    </xf>
    <xf numFmtId="44" fontId="5" fillId="0" borderId="1" xfId="0" applyNumberFormat="1" applyFont="1" applyBorder="1" applyAlignment="1">
      <alignment horizontal="center"/>
    </xf>
    <xf numFmtId="44" fontId="4" fillId="0" borderId="1" xfId="0" applyNumberFormat="1" applyFont="1" applyBorder="1" applyAlignment="1">
      <alignment horizontal="right"/>
    </xf>
    <xf numFmtId="44" fontId="4" fillId="0" borderId="2" xfId="0" applyNumberFormat="1" applyFont="1" applyBorder="1" applyAlignment="1">
      <alignment horizontal="right"/>
    </xf>
    <xf numFmtId="44" fontId="4" fillId="0" borderId="0" xfId="0" applyNumberFormat="1" applyFont="1" applyBorder="1" applyAlignment="1">
      <alignment horizontal="right"/>
    </xf>
    <xf numFmtId="44" fontId="4" fillId="0" borderId="0" xfId="0" applyNumberFormat="1" applyFont="1" applyBorder="1" applyAlignment="1">
      <alignment horizontal="left"/>
    </xf>
    <xf numFmtId="44" fontId="10" fillId="0" borderId="0" xfId="0" applyNumberFormat="1" applyFont="1" applyAlignment="1">
      <alignment horizontal="left" vertical="center" wrapText="1" shrinkToFit="1"/>
    </xf>
    <xf numFmtId="44" fontId="11" fillId="0" borderId="0" xfId="3" applyNumberFormat="1"/>
    <xf numFmtId="44" fontId="7" fillId="0" borderId="0" xfId="0" applyNumberFormat="1" applyFont="1" applyAlignment="1">
      <alignment horizontal="right"/>
    </xf>
    <xf numFmtId="44" fontId="5" fillId="0" borderId="0" xfId="0" applyNumberFormat="1" applyFont="1" applyAlignment="1">
      <alignment horizontal="right"/>
    </xf>
    <xf numFmtId="44" fontId="4" fillId="0" borderId="1" xfId="0" applyNumberFormat="1" applyFont="1" applyBorder="1" applyAlignment="1" applyProtection="1">
      <alignment horizontal="right"/>
    </xf>
    <xf numFmtId="44" fontId="4" fillId="0" borderId="2" xfId="0" applyNumberFormat="1" applyFont="1" applyBorder="1" applyAlignment="1" applyProtection="1">
      <alignment horizontal="right"/>
    </xf>
    <xf numFmtId="44" fontId="4" fillId="0" borderId="0" xfId="0" applyNumberFormat="1" applyFont="1" applyAlignment="1" applyProtection="1">
      <alignment horizontal="right"/>
    </xf>
    <xf numFmtId="44" fontId="10" fillId="0" borderId="0" xfId="0" applyNumberFormat="1" applyFont="1" applyAlignment="1">
      <alignment horizontal="left" wrapText="1" shrinkToFit="1"/>
    </xf>
    <xf numFmtId="44" fontId="4" fillId="0" borderId="2" xfId="0" applyNumberFormat="1" applyFont="1" applyFill="1" applyBorder="1" applyAlignment="1">
      <alignment horizontal="right"/>
    </xf>
    <xf numFmtId="174" fontId="4" fillId="0" borderId="1" xfId="0" applyNumberFormat="1" applyFont="1" applyBorder="1" applyAlignment="1" applyProtection="1">
      <alignment horizontal="right"/>
    </xf>
    <xf numFmtId="174" fontId="4" fillId="0" borderId="2" xfId="0" applyNumberFormat="1" applyFont="1" applyBorder="1" applyAlignment="1" applyProtection="1">
      <alignment horizontal="right"/>
    </xf>
    <xf numFmtId="174" fontId="4" fillId="0" borderId="0" xfId="0" applyNumberFormat="1" applyFont="1" applyAlignment="1" applyProtection="1">
      <alignment horizontal="right"/>
    </xf>
    <xf numFmtId="4" fontId="4" fillId="0" borderId="1" xfId="0" applyNumberFormat="1" applyFont="1" applyFill="1" applyBorder="1" applyAlignment="1" applyProtection="1">
      <alignment horizontal="right"/>
    </xf>
    <xf numFmtId="4" fontId="4" fillId="0" borderId="2" xfId="0" applyNumberFormat="1" applyFont="1" applyFill="1" applyBorder="1" applyAlignment="1" applyProtection="1">
      <alignment horizontal="right"/>
    </xf>
    <xf numFmtId="4" fontId="4" fillId="0" borderId="0" xfId="0" applyNumberFormat="1" applyFont="1" applyFill="1" applyAlignment="1" applyProtection="1">
      <alignment horizontal="right"/>
    </xf>
    <xf numFmtId="44" fontId="5" fillId="0" borderId="0" xfId="36" applyNumberFormat="1" applyFont="1" applyBorder="1" applyAlignment="1">
      <alignment horizontal="center"/>
    </xf>
    <xf numFmtId="44" fontId="5" fillId="0" borderId="1" xfId="36" applyNumberFormat="1" applyFont="1" applyBorder="1" applyAlignment="1">
      <alignment horizontal="center"/>
    </xf>
    <xf numFmtId="44" fontId="4" fillId="0" borderId="1" xfId="36" applyNumberFormat="1" applyFont="1" applyBorder="1" applyAlignment="1">
      <alignment horizontal="right"/>
    </xf>
    <xf numFmtId="44" fontId="4" fillId="0" borderId="2" xfId="36" applyNumberFormat="1" applyFont="1" applyBorder="1" applyAlignment="1">
      <alignment horizontal="right"/>
    </xf>
    <xf numFmtId="44" fontId="4" fillId="0" borderId="0" xfId="36" applyNumberFormat="1" applyFont="1" applyBorder="1" applyAlignment="1">
      <alignment horizontal="right"/>
    </xf>
    <xf numFmtId="4" fontId="7" fillId="0" borderId="0" xfId="0" applyNumberFormat="1" applyFont="1" applyBorder="1" applyAlignment="1">
      <alignment horizontal="left"/>
    </xf>
    <xf numFmtId="4" fontId="4" fillId="0" borderId="1" xfId="36" applyNumberFormat="1" applyFont="1" applyBorder="1" applyAlignment="1" applyProtection="1">
      <alignment horizontal="right"/>
    </xf>
    <xf numFmtId="4" fontId="4" fillId="0" borderId="2" xfId="36" applyNumberFormat="1" applyFont="1" applyBorder="1" applyAlignment="1" applyProtection="1">
      <alignment horizontal="right"/>
    </xf>
    <xf numFmtId="4" fontId="4" fillId="0" borderId="0" xfId="36" applyNumberFormat="1" applyFont="1" applyAlignment="1" applyProtection="1">
      <alignment horizontal="right"/>
    </xf>
    <xf numFmtId="4" fontId="27" fillId="0" borderId="0" xfId="36" applyNumberFormat="1" applyAlignment="1" applyProtection="1">
      <alignment horizontal="right"/>
    </xf>
    <xf numFmtId="44" fontId="7" fillId="0" borderId="0" xfId="0" applyNumberFormat="1" applyFont="1" applyAlignment="1">
      <alignment horizontal="left"/>
    </xf>
    <xf numFmtId="44" fontId="5" fillId="0" borderId="0" xfId="36" applyNumberFormat="1" applyFont="1" applyAlignment="1">
      <alignment horizontal="right"/>
    </xf>
    <xf numFmtId="44" fontId="35" fillId="3" borderId="2" xfId="37" applyNumberFormat="1" applyFont="1" applyFill="1" applyBorder="1" applyAlignment="1">
      <alignment horizontal="center"/>
    </xf>
    <xf numFmtId="44" fontId="4" fillId="0" borderId="2" xfId="0" applyNumberFormat="1" applyFont="1" applyBorder="1"/>
    <xf numFmtId="44" fontId="4" fillId="0" borderId="0" xfId="0" applyNumberFormat="1" applyFont="1"/>
    <xf numFmtId="4" fontId="8" fillId="2" borderId="3" xfId="0" applyNumberFormat="1" applyFont="1" applyFill="1" applyBorder="1" applyAlignment="1">
      <alignment horizontal="right"/>
    </xf>
    <xf numFmtId="4" fontId="5" fillId="0" borderId="0" xfId="0" applyNumberFormat="1" applyFont="1" applyAlignment="1">
      <alignment horizontal="left" vertical="center" wrapText="1" shrinkToFit="1"/>
    </xf>
    <xf numFmtId="44" fontId="8" fillId="2" borderId="3" xfId="0" applyNumberFormat="1" applyFont="1" applyFill="1" applyBorder="1" applyAlignment="1">
      <alignment horizontal="right"/>
    </xf>
    <xf numFmtId="44" fontId="5" fillId="0" borderId="0" xfId="0" applyNumberFormat="1" applyFont="1" applyAlignment="1">
      <alignment horizontal="left"/>
    </xf>
    <xf numFmtId="44" fontId="4" fillId="0" borderId="0" xfId="0" applyNumberFormat="1" applyFont="1" applyFill="1" applyBorder="1" applyAlignment="1">
      <alignment horizontal="right"/>
    </xf>
    <xf numFmtId="44" fontId="5" fillId="0" borderId="0" xfId="0" applyNumberFormat="1" applyFont="1" applyFill="1" applyBorder="1" applyAlignment="1">
      <alignment horizontal="right"/>
    </xf>
    <xf numFmtId="44" fontId="0" fillId="0" borderId="0" xfId="0" applyNumberFormat="1" applyFont="1" applyFill="1" applyBorder="1" applyAlignment="1">
      <alignment horizontal="right"/>
    </xf>
    <xf numFmtId="44" fontId="6" fillId="0" borderId="0" xfId="0" applyNumberFormat="1" applyFont="1" applyFill="1" applyBorder="1" applyAlignment="1">
      <alignment horizontal="right"/>
    </xf>
    <xf numFmtId="4" fontId="25" fillId="0" borderId="0" xfId="0" applyNumberFormat="1" applyFont="1" applyBorder="1" applyAlignment="1">
      <alignment horizontal="left"/>
    </xf>
    <xf numFmtId="44" fontId="25" fillId="0" borderId="0" xfId="0" applyNumberFormat="1" applyFont="1" applyAlignment="1">
      <alignment horizontal="left"/>
    </xf>
    <xf numFmtId="44" fontId="25" fillId="0" borderId="0" xfId="0" applyNumberFormat="1" applyFont="1" applyAlignment="1">
      <alignment horizontal="right"/>
    </xf>
    <xf numFmtId="44" fontId="6" fillId="0" borderId="0" xfId="36" applyNumberFormat="1" applyFont="1" applyFill="1" applyBorder="1" applyAlignment="1">
      <alignment horizontal="right" vertical="top"/>
    </xf>
    <xf numFmtId="44" fontId="6" fillId="0" borderId="0" xfId="36" applyNumberFormat="1" applyFont="1" applyFill="1" applyBorder="1" applyAlignment="1">
      <alignment horizontal="right" vertical="top" wrapText="1"/>
    </xf>
    <xf numFmtId="44" fontId="6" fillId="0" borderId="0" xfId="36" applyNumberFormat="1" applyFont="1" applyFill="1" applyBorder="1" applyAlignment="1">
      <alignment horizontal="right"/>
    </xf>
    <xf numFmtId="4" fontId="8" fillId="2" borderId="3" xfId="36" applyNumberFormat="1" applyFont="1" applyFill="1" applyBorder="1" applyAlignment="1">
      <alignment horizontal="right"/>
    </xf>
    <xf numFmtId="4" fontId="5" fillId="0" borderId="0" xfId="36" applyNumberFormat="1" applyFont="1" applyAlignment="1">
      <alignment horizontal="left"/>
    </xf>
    <xf numFmtId="4" fontId="4" fillId="0" borderId="0" xfId="36" applyNumberFormat="1" applyFont="1" applyFill="1" applyBorder="1" applyAlignment="1">
      <alignment horizontal="right" vertical="top"/>
    </xf>
    <xf numFmtId="44" fontId="8" fillId="2" borderId="3" xfId="36" applyNumberFormat="1" applyFont="1" applyFill="1" applyBorder="1" applyAlignment="1">
      <alignment horizontal="right"/>
    </xf>
    <xf numFmtId="44" fontId="5" fillId="0" borderId="0" xfId="36" applyNumberFormat="1" applyFont="1" applyAlignment="1">
      <alignment horizontal="left"/>
    </xf>
    <xf numFmtId="44" fontId="5" fillId="0" borderId="0" xfId="36" applyNumberFormat="1" applyFont="1" applyAlignment="1">
      <alignment horizontal="left" vertical="center" wrapText="1" shrinkToFit="1"/>
    </xf>
    <xf numFmtId="44" fontId="4" fillId="0" borderId="2" xfId="36" applyNumberFormat="1" applyFont="1" applyBorder="1"/>
    <xf numFmtId="44" fontId="41" fillId="0" borderId="0" xfId="36" applyNumberFormat="1" applyFont="1" applyBorder="1"/>
    <xf numFmtId="44" fontId="4" fillId="0" borderId="2" xfId="36" applyNumberFormat="1" applyFont="1" applyFill="1" applyBorder="1"/>
    <xf numFmtId="44" fontId="5" fillId="0" borderId="0" xfId="36" applyNumberFormat="1" applyFont="1" applyFill="1" applyBorder="1" applyAlignment="1">
      <alignment horizontal="right"/>
    </xf>
    <xf numFmtId="44" fontId="4" fillId="0" borderId="0" xfId="36" applyNumberFormat="1" applyFont="1" applyFill="1" applyBorder="1" applyAlignment="1">
      <alignment horizontal="right"/>
    </xf>
    <xf numFmtId="44" fontId="4" fillId="0" borderId="2" xfId="36" applyNumberFormat="1" applyFont="1" applyFill="1" applyBorder="1" applyAlignment="1">
      <alignment horizontal="right"/>
    </xf>
    <xf numFmtId="44" fontId="4" fillId="0" borderId="0" xfId="36" applyNumberFormat="1" applyFont="1" applyFill="1" applyBorder="1"/>
    <xf numFmtId="49" fontId="7" fillId="0" borderId="0" xfId="0" applyNumberFormat="1" applyFont="1" applyAlignment="1" applyProtection="1">
      <alignment horizontal="left"/>
    </xf>
    <xf numFmtId="0" fontId="7" fillId="0" borderId="0" xfId="0" applyFont="1" applyAlignment="1" applyProtection="1">
      <alignment horizontal="left" vertical="center" wrapText="1" shrinkToFit="1"/>
    </xf>
    <xf numFmtId="174" fontId="7" fillId="0" borderId="0" xfId="0" applyNumberFormat="1" applyFont="1" applyAlignment="1" applyProtection="1">
      <alignment horizontal="right"/>
    </xf>
    <xf numFmtId="44" fontId="7" fillId="0" borderId="0" xfId="0" applyNumberFormat="1" applyFont="1" applyAlignment="1" applyProtection="1">
      <alignment horizontal="right"/>
    </xf>
    <xf numFmtId="0" fontId="7" fillId="0" borderId="0" xfId="0" applyFont="1" applyProtection="1"/>
    <xf numFmtId="0" fontId="23" fillId="0" borderId="0" xfId="0" applyFont="1" applyProtection="1"/>
    <xf numFmtId="49" fontId="8" fillId="2" borderId="3" xfId="0" applyNumberFormat="1" applyFont="1" applyFill="1" applyBorder="1" applyAlignment="1" applyProtection="1">
      <alignment horizontal="left"/>
    </xf>
    <xf numFmtId="0" fontId="8" fillId="2" borderId="3" xfId="0" applyFont="1" applyFill="1" applyBorder="1" applyAlignment="1" applyProtection="1">
      <alignment horizontal="left" vertical="center" wrapText="1" shrinkToFit="1"/>
    </xf>
    <xf numFmtId="174" fontId="8" fillId="2" borderId="3" xfId="0" applyNumberFormat="1" applyFont="1" applyFill="1" applyBorder="1" applyAlignment="1" applyProtection="1">
      <alignment horizontal="left"/>
    </xf>
    <xf numFmtId="44" fontId="8" fillId="2" borderId="3" xfId="0" applyNumberFormat="1" applyFont="1" applyFill="1" applyBorder="1" applyAlignment="1" applyProtection="1">
      <alignment horizontal="left"/>
    </xf>
    <xf numFmtId="44" fontId="5" fillId="0" borderId="0" xfId="0" applyNumberFormat="1" applyFont="1" applyAlignment="1" applyProtection="1">
      <alignment horizontal="right"/>
    </xf>
    <xf numFmtId="0" fontId="16" fillId="0" borderId="0" xfId="0" applyFont="1" applyProtection="1"/>
    <xf numFmtId="174" fontId="4" fillId="0" borderId="1" xfId="0" applyNumberFormat="1" applyFont="1" applyFill="1" applyBorder="1" applyAlignment="1" applyProtection="1">
      <alignment horizontal="right"/>
    </xf>
    <xf numFmtId="44" fontId="4" fillId="0" borderId="1" xfId="0" applyNumberFormat="1" applyFont="1" applyFill="1" applyBorder="1" applyAlignment="1" applyProtection="1">
      <alignment horizontal="right"/>
    </xf>
    <xf numFmtId="174" fontId="4" fillId="0" borderId="2" xfId="0" applyNumberFormat="1" applyFont="1" applyFill="1" applyBorder="1" applyAlignment="1" applyProtection="1">
      <alignment horizontal="right"/>
    </xf>
    <xf numFmtId="44" fontId="4" fillId="0" borderId="2" xfId="0" applyNumberFormat="1" applyFont="1" applyFill="1" applyBorder="1" applyAlignment="1" applyProtection="1">
      <alignment horizontal="right"/>
    </xf>
    <xf numFmtId="49" fontId="0" fillId="0" borderId="0" xfId="0" applyNumberFormat="1" applyAlignment="1" applyProtection="1">
      <alignment horizontal="left"/>
    </xf>
    <xf numFmtId="0" fontId="0" fillId="0" borderId="0" xfId="0" applyAlignment="1" applyProtection="1">
      <alignment horizontal="left" vertical="center" wrapText="1" shrinkToFit="1"/>
    </xf>
    <xf numFmtId="174" fontId="0" fillId="0" borderId="0" xfId="0" applyNumberFormat="1" applyAlignment="1" applyProtection="1">
      <alignment horizontal="right"/>
    </xf>
    <xf numFmtId="44" fontId="0" fillId="0" borderId="0" xfId="0" applyNumberFormat="1" applyAlignment="1" applyProtection="1">
      <alignment horizontal="right"/>
    </xf>
    <xf numFmtId="49" fontId="5" fillId="0" borderId="1" xfId="0" applyNumberFormat="1" applyFont="1" applyBorder="1" applyAlignment="1">
      <alignment horizontal="left"/>
    </xf>
    <xf numFmtId="49" fontId="5" fillId="0" borderId="1" xfId="36" applyNumberFormat="1" applyFont="1" applyBorder="1" applyAlignment="1">
      <alignment horizontal="left"/>
    </xf>
    <xf numFmtId="0" fontId="35" fillId="0" borderId="2" xfId="37" applyFont="1" applyFill="1" applyBorder="1"/>
    <xf numFmtId="0" fontId="0" fillId="0" borderId="0" xfId="36" applyFont="1" applyFill="1" applyBorder="1"/>
    <xf numFmtId="0" fontId="39" fillId="0" borderId="0" xfId="0" applyFont="1" applyFill="1" applyBorder="1"/>
    <xf numFmtId="0" fontId="6" fillId="3" borderId="0" xfId="0" applyFont="1" applyFill="1" applyBorder="1"/>
    <xf numFmtId="0" fontId="4" fillId="3" borderId="0" xfId="0" applyFont="1" applyFill="1" applyBorder="1"/>
    <xf numFmtId="0" fontId="4" fillId="3" borderId="0" xfId="0" applyFont="1" applyFill="1" applyBorder="1" applyAlignment="1">
      <alignment horizontal="left" vertical="top"/>
    </xf>
    <xf numFmtId="0" fontId="4" fillId="3" borderId="2" xfId="0" applyFont="1" applyFill="1" applyBorder="1" applyAlignment="1">
      <alignment horizontal="justify" vertical="top" wrapText="1"/>
    </xf>
    <xf numFmtId="4" fontId="4" fillId="3" borderId="2" xfId="0" applyNumberFormat="1" applyFont="1" applyFill="1" applyBorder="1" applyAlignment="1">
      <alignment horizontal="right"/>
    </xf>
    <xf numFmtId="0" fontId="0" fillId="3" borderId="0" xfId="0" applyFont="1" applyFill="1" applyBorder="1"/>
    <xf numFmtId="2" fontId="6" fillId="3" borderId="0" xfId="0" applyNumberFormat="1" applyFont="1" applyFill="1" applyBorder="1"/>
    <xf numFmtId="0" fontId="6" fillId="3" borderId="0" xfId="36" applyFont="1" applyFill="1" applyBorder="1"/>
    <xf numFmtId="0" fontId="24" fillId="0" borderId="0" xfId="0" applyFont="1" applyProtection="1"/>
    <xf numFmtId="44" fontId="5" fillId="0" borderId="1" xfId="0" applyNumberFormat="1" applyFont="1" applyBorder="1" applyAlignment="1">
      <alignment horizontal="right"/>
    </xf>
    <xf numFmtId="4" fontId="7" fillId="0" borderId="0" xfId="0" applyNumberFormat="1" applyFont="1" applyAlignment="1" applyProtection="1">
      <alignment horizontal="right"/>
    </xf>
    <xf numFmtId="4" fontId="8" fillId="2" borderId="3" xfId="0" applyNumberFormat="1" applyFont="1" applyFill="1" applyBorder="1" applyAlignment="1" applyProtection="1">
      <alignment horizontal="left"/>
    </xf>
    <xf numFmtId="44" fontId="41" fillId="0" borderId="1" xfId="0" applyNumberFormat="1" applyFont="1" applyBorder="1" applyAlignment="1" applyProtection="1">
      <alignment horizontal="right"/>
    </xf>
    <xf numFmtId="44" fontId="41" fillId="0" borderId="2" xfId="0" applyNumberFormat="1" applyFont="1" applyFill="1" applyBorder="1" applyAlignment="1" applyProtection="1">
      <alignment horizontal="right"/>
    </xf>
    <xf numFmtId="0" fontId="39" fillId="0" borderId="0" xfId="0" applyFont="1" applyFill="1" applyProtection="1"/>
    <xf numFmtId="4" fontId="0" fillId="0" borderId="0" xfId="0" applyNumberFormat="1" applyAlignment="1" applyProtection="1">
      <alignment horizontal="right"/>
    </xf>
    <xf numFmtId="0" fontId="42" fillId="0" borderId="0" xfId="0" applyFont="1" applyFill="1" applyProtection="1"/>
    <xf numFmtId="0" fontId="16" fillId="0" borderId="0" xfId="0" applyFont="1" applyFill="1" applyProtection="1"/>
    <xf numFmtId="44" fontId="41" fillId="0" borderId="1" xfId="0" applyNumberFormat="1" applyFont="1" applyFill="1" applyBorder="1" applyAlignment="1" applyProtection="1">
      <alignment horizontal="right"/>
    </xf>
    <xf numFmtId="44" fontId="4" fillId="0" borderId="0" xfId="0" applyNumberFormat="1" applyFont="1" applyFill="1" applyAlignment="1" applyProtection="1">
      <alignment horizontal="right"/>
    </xf>
    <xf numFmtId="44" fontId="5" fillId="0" borderId="0" xfId="0" applyNumberFormat="1" applyFont="1" applyFill="1" applyAlignment="1" applyProtection="1">
      <alignment horizontal="right"/>
    </xf>
    <xf numFmtId="0" fontId="4" fillId="0" borderId="12" xfId="0" applyFont="1" applyFill="1" applyBorder="1" applyAlignment="1" applyProtection="1">
      <alignment horizontal="left" vertical="center" wrapText="1" shrinkToFit="1"/>
    </xf>
    <xf numFmtId="49" fontId="42" fillId="0" borderId="38" xfId="0" applyNumberFormat="1" applyFont="1" applyFill="1" applyBorder="1" applyAlignment="1" applyProtection="1">
      <alignment horizontal="left"/>
    </xf>
    <xf numFmtId="49" fontId="42" fillId="0" borderId="23" xfId="0" applyNumberFormat="1" applyFont="1" applyFill="1" applyBorder="1" applyAlignment="1" applyProtection="1">
      <alignment horizontal="left"/>
    </xf>
    <xf numFmtId="0" fontId="4" fillId="0" borderId="0" xfId="87" applyNumberFormat="1" applyFont="1" applyFill="1" applyBorder="1" applyAlignment="1" applyProtection="1">
      <alignment horizontal="justify" vertical="top" wrapText="1"/>
    </xf>
    <xf numFmtId="0" fontId="4" fillId="0" borderId="2" xfId="87" applyNumberFormat="1" applyFont="1" applyFill="1" applyBorder="1" applyAlignment="1" applyProtection="1">
      <alignment horizontal="justify" vertical="top" wrapText="1"/>
    </xf>
    <xf numFmtId="0" fontId="29" fillId="0" borderId="0" xfId="36" applyFont="1" applyProtection="1"/>
    <xf numFmtId="4" fontId="7" fillId="0" borderId="0" xfId="0" applyNumberFormat="1" applyFont="1" applyBorder="1" applyAlignment="1" applyProtection="1">
      <alignment horizontal="left"/>
    </xf>
    <xf numFmtId="44" fontId="7" fillId="0" borderId="0" xfId="0" applyNumberFormat="1" applyFont="1" applyAlignment="1" applyProtection="1">
      <alignment horizontal="left"/>
    </xf>
    <xf numFmtId="0" fontId="26" fillId="0" borderId="0" xfId="36" applyFont="1" applyProtection="1"/>
    <xf numFmtId="0" fontId="28" fillId="0" borderId="0" xfId="36" applyFont="1" applyProtection="1"/>
    <xf numFmtId="49" fontId="8" fillId="2" borderId="3" xfId="36" applyNumberFormat="1" applyFont="1" applyFill="1" applyBorder="1" applyAlignment="1" applyProtection="1">
      <alignment horizontal="left"/>
    </xf>
    <xf numFmtId="0" fontId="8" fillId="2" borderId="3" xfId="36" applyFont="1" applyFill="1" applyBorder="1" applyAlignment="1" applyProtection="1">
      <alignment horizontal="left" vertical="center" wrapText="1" shrinkToFit="1"/>
    </xf>
    <xf numFmtId="4" fontId="8" fillId="2" borderId="3" xfId="36" applyNumberFormat="1" applyFont="1" applyFill="1" applyBorder="1" applyAlignment="1" applyProtection="1">
      <alignment horizontal="left"/>
    </xf>
    <xf numFmtId="44" fontId="8" fillId="2" borderId="3" xfId="36" applyNumberFormat="1" applyFont="1" applyFill="1" applyBorder="1" applyAlignment="1" applyProtection="1">
      <alignment horizontal="left"/>
    </xf>
    <xf numFmtId="44" fontId="4" fillId="0" borderId="0" xfId="36" applyNumberFormat="1" applyFont="1" applyAlignment="1" applyProtection="1">
      <alignment horizontal="right"/>
    </xf>
    <xf numFmtId="44" fontId="4" fillId="0" borderId="1" xfId="36" applyNumberFormat="1" applyFont="1" applyBorder="1" applyAlignment="1" applyProtection="1">
      <alignment horizontal="right"/>
    </xf>
    <xf numFmtId="44" fontId="4" fillId="0" borderId="2" xfId="36" applyNumberFormat="1" applyFont="1" applyBorder="1" applyAlignment="1" applyProtection="1">
      <alignment horizontal="right"/>
    </xf>
    <xf numFmtId="44" fontId="5" fillId="0" borderId="0" xfId="36" applyNumberFormat="1" applyFont="1" applyAlignment="1" applyProtection="1">
      <alignment horizontal="right"/>
    </xf>
    <xf numFmtId="44" fontId="27" fillId="0" borderId="0" xfId="36" applyNumberFormat="1" applyAlignment="1" applyProtection="1">
      <alignment horizontal="right"/>
    </xf>
    <xf numFmtId="4" fontId="25" fillId="0" borderId="0" xfId="0" applyNumberFormat="1" applyFont="1" applyBorder="1" applyAlignment="1" applyProtection="1">
      <alignment horizontal="left"/>
    </xf>
    <xf numFmtId="7" fontId="25" fillId="0" borderId="0" xfId="0" applyNumberFormat="1" applyFont="1" applyAlignment="1" applyProtection="1">
      <alignment horizontal="left"/>
    </xf>
    <xf numFmtId="44" fontId="25" fillId="0" borderId="0" xfId="0" applyNumberFormat="1" applyFont="1" applyAlignment="1" applyProtection="1">
      <alignment horizontal="right"/>
    </xf>
    <xf numFmtId="4" fontId="8" fillId="2" borderId="3" xfId="0" applyNumberFormat="1" applyFont="1" applyFill="1" applyBorder="1" applyAlignment="1" applyProtection="1">
      <alignment horizontal="right"/>
    </xf>
    <xf numFmtId="7" fontId="8" fillId="2" borderId="3" xfId="0" applyNumberFormat="1" applyFont="1" applyFill="1" applyBorder="1" applyAlignment="1" applyProtection="1">
      <alignment horizontal="right"/>
    </xf>
    <xf numFmtId="44" fontId="8" fillId="2" borderId="3" xfId="0" applyNumberFormat="1" applyFont="1" applyFill="1" applyBorder="1" applyAlignment="1" applyProtection="1">
      <alignment horizontal="right"/>
    </xf>
    <xf numFmtId="0" fontId="8" fillId="0" borderId="0" xfId="0" applyFont="1" applyProtection="1"/>
    <xf numFmtId="7" fontId="4" fillId="0" borderId="0" xfId="0" applyNumberFormat="1" applyFont="1" applyAlignment="1" applyProtection="1">
      <alignment horizontal="right"/>
    </xf>
    <xf numFmtId="49" fontId="4" fillId="0" borderId="0" xfId="0" applyNumberFormat="1" applyFont="1" applyBorder="1" applyAlignment="1" applyProtection="1">
      <alignment horizontal="left"/>
    </xf>
    <xf numFmtId="0" fontId="4" fillId="0" borderId="0" xfId="0" applyFont="1" applyBorder="1" applyAlignment="1" applyProtection="1">
      <alignment horizontal="left" vertical="center" wrapText="1" shrinkToFit="1"/>
    </xf>
    <xf numFmtId="4" fontId="4" fillId="0" borderId="0" xfId="0" applyNumberFormat="1" applyFont="1" applyBorder="1" applyAlignment="1" applyProtection="1">
      <alignment horizontal="right"/>
    </xf>
    <xf numFmtId="7" fontId="4" fillId="0" borderId="0" xfId="0" applyNumberFormat="1" applyFont="1" applyBorder="1" applyAlignment="1" applyProtection="1">
      <alignment horizontal="right"/>
    </xf>
    <xf numFmtId="44" fontId="4" fillId="0" borderId="0" xfId="0" applyNumberFormat="1" applyFont="1" applyBorder="1" applyAlignment="1" applyProtection="1">
      <alignment horizontal="right"/>
    </xf>
    <xf numFmtId="7" fontId="5" fillId="0" borderId="0" xfId="0" applyNumberFormat="1" applyFont="1" applyAlignment="1" applyProtection="1">
      <alignment horizontal="right"/>
    </xf>
    <xf numFmtId="0" fontId="35" fillId="0" borderId="0" xfId="37" applyFont="1" applyFill="1" applyBorder="1" applyProtection="1"/>
    <xf numFmtId="7" fontId="5" fillId="0" borderId="0" xfId="0" applyNumberFormat="1" applyFont="1" applyBorder="1" applyAlignment="1" applyProtection="1">
      <alignment horizontal="right"/>
    </xf>
    <xf numFmtId="44" fontId="5" fillId="0" borderId="0" xfId="0" applyNumberFormat="1" applyFont="1" applyBorder="1" applyAlignment="1" applyProtection="1">
      <alignment horizontal="right"/>
    </xf>
    <xf numFmtId="0" fontId="4" fillId="0" borderId="0" xfId="0" applyFont="1" applyBorder="1" applyProtection="1"/>
    <xf numFmtId="0" fontId="4" fillId="0" borderId="0" xfId="0" applyFont="1" applyFill="1" applyBorder="1" applyProtection="1"/>
    <xf numFmtId="0" fontId="4" fillId="0" borderId="0" xfId="0" applyFont="1" applyFill="1" applyBorder="1" applyAlignment="1" applyProtection="1">
      <alignment horizontal="left" vertical="top"/>
    </xf>
    <xf numFmtId="0" fontId="4" fillId="0" borderId="0" xfId="0" applyFont="1" applyFill="1" applyBorder="1" applyAlignment="1" applyProtection="1">
      <alignment horizontal="center"/>
    </xf>
    <xf numFmtId="4" fontId="4" fillId="0" borderId="0" xfId="0" applyNumberFormat="1" applyFont="1" applyFill="1" applyBorder="1" applyAlignment="1" applyProtection="1">
      <alignment horizontal="right"/>
    </xf>
    <xf numFmtId="0" fontId="6" fillId="0" borderId="0" xfId="0" applyFont="1" applyFill="1" applyBorder="1" applyProtection="1"/>
    <xf numFmtId="4" fontId="6" fillId="0" borderId="0" xfId="0" applyNumberFormat="1" applyFont="1" applyFill="1" applyBorder="1" applyProtection="1"/>
    <xf numFmtId="171" fontId="6" fillId="0" borderId="0" xfId="0" applyNumberFormat="1" applyFont="1" applyFill="1" applyBorder="1" applyProtection="1"/>
    <xf numFmtId="0" fontId="4" fillId="0" borderId="0" xfId="0" applyNumberFormat="1" applyFont="1" applyFill="1" applyBorder="1" applyAlignment="1" applyProtection="1">
      <alignment vertical="top" wrapText="1"/>
    </xf>
    <xf numFmtId="0" fontId="6" fillId="0" borderId="0" xfId="0" applyFont="1" applyBorder="1" applyProtection="1"/>
    <xf numFmtId="44" fontId="5" fillId="0" borderId="2" xfId="0" applyNumberFormat="1" applyFont="1" applyBorder="1"/>
    <xf numFmtId="44" fontId="25" fillId="0" borderId="0" xfId="0" applyNumberFormat="1" applyFont="1" applyAlignment="1" applyProtection="1">
      <alignment horizontal="left"/>
    </xf>
    <xf numFmtId="4" fontId="8" fillId="2" borderId="3" xfId="36" applyNumberFormat="1" applyFont="1" applyFill="1" applyBorder="1" applyAlignment="1" applyProtection="1">
      <alignment horizontal="right"/>
    </xf>
    <xf numFmtId="44" fontId="8" fillId="2" borderId="3" xfId="36" applyNumberFormat="1" applyFont="1" applyFill="1" applyBorder="1" applyAlignment="1" applyProtection="1">
      <alignment horizontal="right"/>
    </xf>
    <xf numFmtId="0" fontId="32" fillId="0" borderId="0" xfId="36" applyFont="1" applyBorder="1" applyProtection="1"/>
    <xf numFmtId="0" fontId="33" fillId="0" borderId="0" xfId="36" applyFont="1" applyProtection="1"/>
    <xf numFmtId="0" fontId="5" fillId="0" borderId="0" xfId="36" applyFont="1" applyAlignment="1" applyProtection="1">
      <alignment horizontal="left"/>
    </xf>
    <xf numFmtId="0" fontId="4" fillId="0" borderId="0" xfId="36" applyFont="1" applyBorder="1" applyProtection="1"/>
    <xf numFmtId="0" fontId="4" fillId="0" borderId="0" xfId="36" applyNumberFormat="1" applyFont="1" applyFill="1" applyBorder="1" applyAlignment="1" applyProtection="1">
      <alignment vertical="top" wrapText="1"/>
    </xf>
    <xf numFmtId="4" fontId="5" fillId="0" borderId="0" xfId="36" applyNumberFormat="1" applyFont="1" applyAlignment="1" applyProtection="1">
      <alignment horizontal="left"/>
    </xf>
    <xf numFmtId="44" fontId="5" fillId="0" borderId="0" xfId="36" applyNumberFormat="1" applyFont="1" applyAlignment="1" applyProtection="1">
      <alignment horizontal="left"/>
    </xf>
    <xf numFmtId="44" fontId="5" fillId="0" borderId="0" xfId="36" applyNumberFormat="1" applyFont="1" applyAlignment="1" applyProtection="1">
      <alignment horizontal="left" vertical="center" wrapText="1" shrinkToFit="1"/>
    </xf>
    <xf numFmtId="167" fontId="5" fillId="0" borderId="0" xfId="36" applyNumberFormat="1" applyFont="1" applyAlignment="1" applyProtection="1">
      <alignment horizontal="right"/>
    </xf>
    <xf numFmtId="0" fontId="5" fillId="0" borderId="0" xfId="36" applyFont="1" applyProtection="1"/>
    <xf numFmtId="0" fontId="4" fillId="0" borderId="0" xfId="36" applyFont="1" applyFill="1" applyBorder="1" applyAlignment="1" applyProtection="1">
      <alignment horizontal="right" vertical="top"/>
    </xf>
    <xf numFmtId="0" fontId="4" fillId="0" borderId="2" xfId="36" applyNumberFormat="1" applyFont="1" applyFill="1" applyBorder="1" applyAlignment="1" applyProtection="1">
      <alignment horizontal="justify" vertical="top" wrapText="1"/>
    </xf>
    <xf numFmtId="0" fontId="4" fillId="0" borderId="2" xfId="36" applyFont="1" applyFill="1" applyBorder="1" applyAlignment="1" applyProtection="1">
      <alignment horizontal="center" wrapText="1"/>
    </xf>
    <xf numFmtId="4" fontId="4" fillId="0" borderId="2" xfId="36" applyNumberFormat="1" applyFont="1" applyFill="1" applyBorder="1" applyAlignment="1" applyProtection="1">
      <alignment horizontal="right"/>
    </xf>
    <xf numFmtId="44" fontId="4" fillId="0" borderId="2" xfId="36" applyNumberFormat="1" applyFont="1" applyFill="1" applyBorder="1" applyAlignment="1" applyProtection="1">
      <alignment horizontal="right" wrapText="1"/>
    </xf>
    <xf numFmtId="44" fontId="4" fillId="0" borderId="2" xfId="36" applyNumberFormat="1" applyFont="1" applyFill="1" applyBorder="1" applyAlignment="1" applyProtection="1">
      <alignment horizontal="right"/>
    </xf>
    <xf numFmtId="0" fontId="4" fillId="0" borderId="2" xfId="36" applyNumberFormat="1" applyFont="1" applyFill="1" applyBorder="1" applyAlignment="1" applyProtection="1">
      <alignment vertical="top" wrapText="1"/>
    </xf>
    <xf numFmtId="4" fontId="4" fillId="0" borderId="2" xfId="36" applyNumberFormat="1" applyFont="1" applyFill="1" applyBorder="1" applyAlignment="1" applyProtection="1">
      <alignment horizontal="center"/>
    </xf>
    <xf numFmtId="49" fontId="4" fillId="0" borderId="2" xfId="36" applyNumberFormat="1" applyFont="1" applyFill="1" applyBorder="1" applyAlignment="1" applyProtection="1">
      <alignment horizontal="center" wrapText="1"/>
    </xf>
    <xf numFmtId="4" fontId="4" fillId="0" borderId="2" xfId="36" applyNumberFormat="1" applyFont="1" applyFill="1" applyBorder="1" applyAlignment="1" applyProtection="1">
      <alignment horizontal="right" wrapText="1"/>
    </xf>
    <xf numFmtId="0" fontId="37" fillId="0" borderId="0" xfId="36" applyFont="1" applyBorder="1" applyProtection="1"/>
    <xf numFmtId="0" fontId="4" fillId="0" borderId="2" xfId="36" applyFont="1" applyFill="1" applyBorder="1" applyAlignment="1" applyProtection="1">
      <alignment horizontal="left" vertical="top" wrapText="1"/>
    </xf>
    <xf numFmtId="2" fontId="4" fillId="0" borderId="0" xfId="36" applyNumberFormat="1" applyFont="1" applyBorder="1" applyProtection="1"/>
    <xf numFmtId="0" fontId="4" fillId="0" borderId="2" xfId="36" applyNumberFormat="1" applyFont="1" applyBorder="1" applyAlignment="1" applyProtection="1">
      <alignment vertical="top" wrapText="1"/>
    </xf>
    <xf numFmtId="4" fontId="4" fillId="0" borderId="0" xfId="36" applyNumberFormat="1" applyFont="1" applyBorder="1" applyProtection="1"/>
    <xf numFmtId="172" fontId="4" fillId="0" borderId="0" xfId="36" applyNumberFormat="1" applyFont="1" applyBorder="1" applyAlignment="1" applyProtection="1">
      <alignment horizontal="right"/>
    </xf>
    <xf numFmtId="49" fontId="4" fillId="0" borderId="2" xfId="36" applyNumberFormat="1" applyFont="1" applyFill="1" applyBorder="1" applyAlignment="1" applyProtection="1">
      <alignment vertical="top" wrapText="1"/>
    </xf>
    <xf numFmtId="4" fontId="4" fillId="0" borderId="0" xfId="36" applyNumberFormat="1" applyFont="1" applyFill="1" applyBorder="1" applyProtection="1"/>
    <xf numFmtId="171" fontId="4" fillId="0" borderId="0" xfId="36" applyNumberFormat="1" applyFont="1" applyFill="1" applyBorder="1" applyProtection="1"/>
    <xf numFmtId="0" fontId="4" fillId="0" borderId="0" xfId="36" applyFont="1" applyFill="1" applyBorder="1" applyAlignment="1" applyProtection="1">
      <alignment vertical="top"/>
    </xf>
    <xf numFmtId="49" fontId="41" fillId="0" borderId="26" xfId="36" applyNumberFormat="1" applyFont="1" applyFill="1" applyBorder="1" applyAlignment="1" applyProtection="1">
      <alignment vertical="top" wrapText="1"/>
    </xf>
    <xf numFmtId="0" fontId="4" fillId="0" borderId="0" xfId="36" applyFont="1" applyFill="1" applyBorder="1" applyAlignment="1" applyProtection="1">
      <alignment horizontal="center"/>
    </xf>
    <xf numFmtId="4" fontId="4" fillId="0" borderId="0" xfId="36" applyNumberFormat="1" applyFont="1" applyFill="1" applyBorder="1" applyAlignment="1" applyProtection="1">
      <alignment horizontal="right"/>
    </xf>
    <xf numFmtId="44" fontId="4" fillId="0" borderId="0" xfId="36" applyNumberFormat="1" applyFont="1" applyFill="1" applyBorder="1" applyAlignment="1" applyProtection="1">
      <alignment horizontal="right"/>
    </xf>
    <xf numFmtId="44" fontId="4" fillId="0" borderId="19" xfId="36" applyNumberFormat="1" applyFont="1" applyFill="1" applyBorder="1" applyProtection="1"/>
    <xf numFmtId="49" fontId="41" fillId="0" borderId="25" xfId="36" applyNumberFormat="1" applyFont="1" applyFill="1" applyBorder="1" applyAlignment="1" applyProtection="1">
      <alignment vertical="top" wrapText="1"/>
    </xf>
    <xf numFmtId="0" fontId="4" fillId="0" borderId="22" xfId="36" applyFont="1" applyFill="1" applyBorder="1" applyAlignment="1" applyProtection="1">
      <alignment horizontal="center"/>
    </xf>
    <xf numFmtId="4" fontId="4" fillId="0" borderId="22" xfId="36" applyNumberFormat="1" applyFont="1" applyFill="1" applyBorder="1" applyAlignment="1" applyProtection="1">
      <alignment horizontal="right"/>
    </xf>
    <xf numFmtId="44" fontId="4" fillId="0" borderId="22" xfId="36" applyNumberFormat="1" applyFont="1" applyFill="1" applyBorder="1" applyAlignment="1" applyProtection="1">
      <alignment horizontal="right"/>
    </xf>
    <xf numFmtId="44" fontId="4" fillId="0" borderId="24" xfId="36" applyNumberFormat="1" applyFont="1" applyFill="1" applyBorder="1" applyProtection="1"/>
    <xf numFmtId="0" fontId="4" fillId="0" borderId="23" xfId="36" applyNumberFormat="1" applyFont="1" applyBorder="1" applyAlignment="1" applyProtection="1">
      <alignment horizontal="left" vertical="top" wrapText="1"/>
    </xf>
    <xf numFmtId="4" fontId="4" fillId="0" borderId="23" xfId="36" applyNumberFormat="1" applyFont="1" applyBorder="1" applyAlignment="1" applyProtection="1">
      <alignment horizontal="center"/>
    </xf>
    <xf numFmtId="4" fontId="4" fillId="0" borderId="23" xfId="36" applyNumberFormat="1" applyFont="1" applyBorder="1" applyAlignment="1" applyProtection="1">
      <alignment horizontal="right" wrapText="1"/>
    </xf>
    <xf numFmtId="44" fontId="4" fillId="0" borderId="23" xfId="36" applyNumberFormat="1" applyFont="1" applyFill="1" applyBorder="1" applyAlignment="1" applyProtection="1">
      <alignment horizontal="right"/>
    </xf>
    <xf numFmtId="0" fontId="5" fillId="0" borderId="0" xfId="36" applyFont="1" applyBorder="1" applyProtection="1"/>
    <xf numFmtId="0" fontId="4" fillId="0" borderId="2" xfId="36" applyNumberFormat="1" applyFont="1" applyBorder="1" applyAlignment="1" applyProtection="1">
      <alignment horizontal="left" vertical="top" wrapText="1"/>
    </xf>
    <xf numFmtId="4" fontId="4" fillId="0" borderId="2" xfId="36" applyNumberFormat="1" applyFont="1" applyBorder="1" applyAlignment="1" applyProtection="1">
      <alignment horizontal="center"/>
    </xf>
    <xf numFmtId="4" fontId="4" fillId="0" borderId="2" xfId="36" applyNumberFormat="1" applyFont="1" applyBorder="1" applyAlignment="1" applyProtection="1">
      <alignment horizontal="right" wrapText="1"/>
    </xf>
    <xf numFmtId="0" fontId="4" fillId="0" borderId="0" xfId="36" applyFont="1" applyFill="1" applyBorder="1" applyProtection="1"/>
    <xf numFmtId="0" fontId="4" fillId="0" borderId="2" xfId="35" applyFont="1" applyFill="1" applyBorder="1" applyAlignment="1" applyProtection="1">
      <alignment vertical="top" wrapText="1"/>
    </xf>
    <xf numFmtId="0" fontId="5" fillId="0" borderId="0" xfId="36" applyFont="1" applyAlignment="1" applyProtection="1">
      <alignment vertical="center"/>
    </xf>
    <xf numFmtId="0" fontId="4" fillId="0" borderId="0" xfId="36" applyFont="1" applyProtection="1"/>
    <xf numFmtId="0" fontId="4" fillId="0" borderId="2" xfId="36" applyNumberFormat="1" applyFont="1" applyFill="1" applyBorder="1" applyAlignment="1" applyProtection="1">
      <alignment horizontal="left" vertical="top" wrapText="1"/>
    </xf>
    <xf numFmtId="49" fontId="4" fillId="0" borderId="0" xfId="36" applyNumberFormat="1" applyFont="1" applyFill="1" applyBorder="1" applyAlignment="1" applyProtection="1">
      <alignment vertical="top" wrapText="1"/>
    </xf>
    <xf numFmtId="44" fontId="5" fillId="0" borderId="0" xfId="36" applyNumberFormat="1" applyFont="1" applyFill="1" applyBorder="1" applyAlignment="1" applyProtection="1">
      <alignment horizontal="right"/>
    </xf>
    <xf numFmtId="0" fontId="4" fillId="0" borderId="0" xfId="36" applyFont="1" applyFill="1" applyBorder="1" applyAlignment="1" applyProtection="1">
      <alignment horizontal="left" vertical="top"/>
    </xf>
    <xf numFmtId="1" fontId="4" fillId="0" borderId="2" xfId="36" applyNumberFormat="1" applyFont="1" applyFill="1" applyBorder="1" applyAlignment="1" applyProtection="1">
      <alignment horizontal="center"/>
    </xf>
    <xf numFmtId="0" fontId="5" fillId="0" borderId="0" xfId="36" applyFont="1" applyBorder="1" applyAlignment="1" applyProtection="1"/>
    <xf numFmtId="0" fontId="4" fillId="0" borderId="0" xfId="36" applyFont="1" applyBorder="1" applyAlignment="1" applyProtection="1"/>
    <xf numFmtId="4" fontId="5" fillId="0" borderId="0" xfId="36" applyNumberFormat="1" applyFont="1" applyBorder="1" applyAlignment="1" applyProtection="1"/>
    <xf numFmtId="44" fontId="5" fillId="0" borderId="0" xfId="36" applyNumberFormat="1" applyFont="1" applyBorder="1" applyAlignment="1" applyProtection="1"/>
    <xf numFmtId="49" fontId="4" fillId="0" borderId="1" xfId="36" applyNumberFormat="1" applyFont="1" applyFill="1" applyBorder="1" applyAlignment="1" applyProtection="1">
      <alignment vertical="top" wrapText="1"/>
    </xf>
    <xf numFmtId="49" fontId="4" fillId="0" borderId="1" xfId="36" applyNumberFormat="1" applyFont="1" applyFill="1" applyBorder="1" applyAlignment="1" applyProtection="1">
      <alignment horizontal="center" wrapText="1"/>
    </xf>
    <xf numFmtId="4" fontId="4" fillId="0" borderId="1" xfId="36" applyNumberFormat="1" applyFont="1" applyFill="1" applyBorder="1" applyAlignment="1" applyProtection="1">
      <alignment horizontal="right" wrapText="1"/>
    </xf>
    <xf numFmtId="44" fontId="4" fillId="0" borderId="1" xfId="36" applyNumberFormat="1" applyFont="1" applyFill="1" applyBorder="1" applyAlignment="1" applyProtection="1">
      <alignment horizontal="right"/>
    </xf>
    <xf numFmtId="49" fontId="41" fillId="0" borderId="28" xfId="36" applyNumberFormat="1" applyFont="1" applyFill="1" applyBorder="1" applyAlignment="1" applyProtection="1">
      <alignment vertical="top" wrapText="1"/>
    </xf>
    <xf numFmtId="0" fontId="41" fillId="0" borderId="27" xfId="36" applyFont="1" applyFill="1" applyBorder="1" applyAlignment="1" applyProtection="1">
      <alignment horizontal="center"/>
    </xf>
    <xf numFmtId="4" fontId="41" fillId="0" borderId="27" xfId="36" applyNumberFormat="1" applyFont="1" applyFill="1" applyBorder="1" applyAlignment="1" applyProtection="1">
      <alignment horizontal="right"/>
    </xf>
    <xf numFmtId="44" fontId="41" fillId="0" borderId="27" xfId="36" applyNumberFormat="1" applyFont="1" applyFill="1" applyBorder="1" applyAlignment="1" applyProtection="1">
      <alignment horizontal="right"/>
    </xf>
    <xf numFmtId="44" fontId="41" fillId="0" borderId="21" xfId="36" applyNumberFormat="1" applyFont="1" applyFill="1" applyBorder="1" applyProtection="1"/>
    <xf numFmtId="0" fontId="41" fillId="0" borderId="0" xfId="36" applyFont="1" applyFill="1" applyBorder="1" applyAlignment="1" applyProtection="1">
      <alignment horizontal="center"/>
    </xf>
    <xf numFmtId="4" fontId="41" fillId="0" borderId="0" xfId="36" applyNumberFormat="1" applyFont="1" applyFill="1" applyBorder="1" applyAlignment="1" applyProtection="1">
      <alignment horizontal="right"/>
    </xf>
    <xf numFmtId="44" fontId="41" fillId="0" borderId="0" xfId="36" applyNumberFormat="1" applyFont="1" applyFill="1" applyBorder="1" applyAlignment="1" applyProtection="1">
      <alignment horizontal="right"/>
    </xf>
    <xf numFmtId="44" fontId="41" fillId="0" borderId="19" xfId="36" applyNumberFormat="1" applyFont="1" applyFill="1" applyBorder="1" applyProtection="1"/>
    <xf numFmtId="0" fontId="41" fillId="0" borderId="22" xfId="36" applyFont="1" applyFill="1" applyBorder="1" applyAlignment="1" applyProtection="1">
      <alignment horizontal="center"/>
    </xf>
    <xf numFmtId="4" fontId="41" fillId="0" borderId="22" xfId="36" applyNumberFormat="1" applyFont="1" applyFill="1" applyBorder="1" applyAlignment="1" applyProtection="1">
      <alignment horizontal="right"/>
    </xf>
    <xf numFmtId="44" fontId="41" fillId="0" borderId="22" xfId="36" applyNumberFormat="1" applyFont="1" applyFill="1" applyBorder="1" applyAlignment="1" applyProtection="1">
      <alignment horizontal="right"/>
    </xf>
    <xf numFmtId="44" fontId="41" fillId="0" borderId="24" xfId="36" applyNumberFormat="1" applyFont="1" applyFill="1" applyBorder="1" applyProtection="1"/>
    <xf numFmtId="0" fontId="42" fillId="0" borderId="0" xfId="36" applyFont="1" applyFill="1" applyBorder="1" applyAlignment="1" applyProtection="1">
      <alignment vertical="top"/>
    </xf>
    <xf numFmtId="49" fontId="42" fillId="0" borderId="0" xfId="36" applyNumberFormat="1" applyFont="1" applyFill="1" applyBorder="1" applyAlignment="1" applyProtection="1">
      <alignment vertical="top" wrapText="1"/>
    </xf>
    <xf numFmtId="0" fontId="42" fillId="0" borderId="0" xfId="36" applyFont="1" applyFill="1" applyBorder="1" applyAlignment="1" applyProtection="1">
      <alignment horizontal="center"/>
    </xf>
    <xf numFmtId="4" fontId="42" fillId="0" borderId="0" xfId="36" applyNumberFormat="1" applyFont="1" applyFill="1" applyBorder="1" applyAlignment="1" applyProtection="1">
      <alignment horizontal="right"/>
    </xf>
    <xf numFmtId="0" fontId="43" fillId="0" borderId="0" xfId="36" applyNumberFormat="1" applyFont="1" applyFill="1" applyBorder="1" applyAlignment="1" applyProtection="1">
      <alignment vertical="top" wrapText="1"/>
    </xf>
    <xf numFmtId="16" fontId="5" fillId="0" borderId="0" xfId="36" applyNumberFormat="1" applyFont="1" applyAlignment="1" applyProtection="1">
      <alignment horizontal="left"/>
    </xf>
    <xf numFmtId="1" fontId="4" fillId="0" borderId="2" xfId="36" applyNumberFormat="1" applyFont="1" applyBorder="1" applyAlignment="1" applyProtection="1">
      <alignment vertical="top" wrapText="1"/>
    </xf>
    <xf numFmtId="1" fontId="4" fillId="0" borderId="2" xfId="36" applyNumberFormat="1" applyFont="1" applyBorder="1" applyAlignment="1" applyProtection="1">
      <alignment horizontal="center"/>
    </xf>
    <xf numFmtId="44" fontId="4" fillId="0" borderId="2" xfId="36" applyNumberFormat="1" applyFont="1" applyBorder="1" applyProtection="1"/>
    <xf numFmtId="49" fontId="4" fillId="0" borderId="2" xfId="36" applyNumberFormat="1" applyFont="1" applyBorder="1" applyAlignment="1" applyProtection="1">
      <alignment vertical="top" wrapText="1"/>
    </xf>
    <xf numFmtId="49" fontId="4" fillId="0" borderId="2" xfId="36" applyNumberFormat="1" applyFont="1" applyBorder="1" applyAlignment="1" applyProtection="1">
      <alignment horizontal="center" wrapText="1"/>
    </xf>
    <xf numFmtId="0" fontId="42" fillId="0" borderId="0" xfId="36" applyNumberFormat="1" applyFont="1" applyFill="1" applyBorder="1" applyAlignment="1" applyProtection="1">
      <alignment vertical="top" wrapText="1"/>
    </xf>
    <xf numFmtId="0" fontId="6" fillId="0" borderId="0" xfId="36" applyFont="1" applyBorder="1" applyProtection="1"/>
    <xf numFmtId="0" fontId="6" fillId="0" borderId="0" xfId="36" applyFont="1" applyFill="1" applyBorder="1" applyAlignment="1" applyProtection="1">
      <alignment vertical="top"/>
    </xf>
    <xf numFmtId="0" fontId="6" fillId="0" borderId="0" xfId="36" applyNumberFormat="1" applyFont="1" applyFill="1" applyBorder="1" applyAlignment="1" applyProtection="1">
      <alignment vertical="top" wrapText="1"/>
    </xf>
    <xf numFmtId="0" fontId="6" fillId="0" borderId="0" xfId="36" applyFont="1" applyFill="1" applyBorder="1" applyAlignment="1" applyProtection="1">
      <alignment horizontal="center"/>
    </xf>
    <xf numFmtId="4" fontId="6" fillId="0" borderId="0" xfId="36" applyNumberFormat="1" applyFont="1" applyFill="1" applyBorder="1" applyAlignment="1" applyProtection="1">
      <alignment horizontal="right"/>
    </xf>
    <xf numFmtId="44" fontId="6" fillId="0" borderId="0" xfId="36" applyNumberFormat="1" applyFont="1" applyFill="1" applyBorder="1" applyAlignment="1" applyProtection="1">
      <alignment horizontal="right"/>
    </xf>
    <xf numFmtId="0" fontId="14" fillId="0" borderId="0" xfId="0" applyFont="1" applyProtection="1"/>
    <xf numFmtId="166" fontId="14" fillId="0" borderId="0" xfId="0" applyNumberFormat="1" applyFont="1" applyAlignment="1" applyProtection="1">
      <alignment horizontal="right"/>
    </xf>
    <xf numFmtId="167" fontId="14" fillId="0" borderId="0" xfId="0" applyNumberFormat="1" applyFont="1" applyAlignment="1" applyProtection="1">
      <alignment horizontal="right"/>
    </xf>
    <xf numFmtId="49" fontId="14" fillId="0" borderId="0" xfId="0" applyNumberFormat="1" applyFont="1" applyProtection="1"/>
    <xf numFmtId="49" fontId="14" fillId="0" borderId="0" xfId="0" applyNumberFormat="1" applyFont="1" applyAlignment="1" applyProtection="1">
      <alignment horizontal="left"/>
    </xf>
    <xf numFmtId="0" fontId="14" fillId="0" borderId="0" xfId="0" applyFont="1" applyAlignment="1" applyProtection="1">
      <alignment horizontal="left" vertical="center" wrapText="1" shrinkToFit="1"/>
    </xf>
    <xf numFmtId="0" fontId="15" fillId="0" borderId="0" xfId="0" applyFont="1" applyBorder="1" applyProtection="1"/>
    <xf numFmtId="49" fontId="10" fillId="0" borderId="0" xfId="0" applyNumberFormat="1" applyFont="1" applyBorder="1" applyAlignment="1" applyProtection="1">
      <alignment horizontal="left" vertical="center"/>
    </xf>
    <xf numFmtId="0" fontId="15" fillId="0" borderId="0" xfId="0" applyFont="1" applyProtection="1"/>
    <xf numFmtId="165" fontId="10" fillId="0" borderId="0" xfId="0" applyNumberFormat="1" applyFont="1" applyBorder="1" applyAlignment="1" applyProtection="1">
      <alignment horizontal="center"/>
    </xf>
    <xf numFmtId="49" fontId="15" fillId="0" borderId="0" xfId="0" applyNumberFormat="1" applyFont="1" applyBorder="1" applyAlignment="1" applyProtection="1">
      <alignment horizontal="left"/>
    </xf>
    <xf numFmtId="1" fontId="15" fillId="0" borderId="0" xfId="0" applyNumberFormat="1" applyFont="1" applyAlignment="1" applyProtection="1">
      <alignment horizontal="left"/>
    </xf>
    <xf numFmtId="1" fontId="15" fillId="0" borderId="0" xfId="0" applyNumberFormat="1" applyFont="1" applyAlignment="1" applyProtection="1">
      <alignment horizontal="right"/>
    </xf>
    <xf numFmtId="1" fontId="15" fillId="0" borderId="0" xfId="0" applyNumberFormat="1" applyFont="1" applyAlignment="1" applyProtection="1">
      <alignment horizontal="left" wrapText="1"/>
    </xf>
    <xf numFmtId="1" fontId="15" fillId="0" borderId="0" xfId="0" applyNumberFormat="1" applyFont="1" applyProtection="1"/>
    <xf numFmtId="0" fontId="13" fillId="3" borderId="0" xfId="3" applyFont="1" applyFill="1" applyProtection="1"/>
    <xf numFmtId="49" fontId="13" fillId="3" borderId="0" xfId="3" applyNumberFormat="1" applyFont="1" applyFill="1" applyProtection="1"/>
    <xf numFmtId="0" fontId="12" fillId="3" borderId="5" xfId="3" applyFont="1" applyFill="1" applyBorder="1" applyAlignment="1" applyProtection="1">
      <alignment horizontal="center"/>
    </xf>
    <xf numFmtId="0" fontId="12" fillId="3" borderId="6" xfId="3" applyFont="1" applyFill="1" applyBorder="1" applyAlignment="1" applyProtection="1">
      <alignment horizontal="center"/>
    </xf>
    <xf numFmtId="0" fontId="13" fillId="3" borderId="18" xfId="3" applyFont="1" applyFill="1" applyBorder="1" applyAlignment="1" applyProtection="1">
      <alignment horizontal="left"/>
    </xf>
    <xf numFmtId="0" fontId="13" fillId="0" borderId="19" xfId="3" applyFont="1" applyFill="1" applyBorder="1" applyAlignment="1" applyProtection="1">
      <alignment horizontal="left"/>
    </xf>
    <xf numFmtId="168" fontId="13" fillId="0" borderId="12" xfId="3" applyNumberFormat="1" applyFont="1" applyFill="1" applyBorder="1" applyAlignment="1" applyProtection="1">
      <alignment horizontal="right"/>
    </xf>
    <xf numFmtId="168" fontId="13" fillId="0" borderId="2" xfId="3" applyNumberFormat="1" applyFont="1" applyFill="1" applyBorder="1" applyAlignment="1" applyProtection="1">
      <alignment horizontal="right"/>
    </xf>
    <xf numFmtId="168" fontId="13" fillId="0" borderId="7" xfId="3" applyNumberFormat="1" applyFont="1" applyFill="1" applyBorder="1" applyAlignment="1" applyProtection="1">
      <alignment horizontal="right"/>
    </xf>
    <xf numFmtId="49" fontId="13" fillId="3" borderId="15" xfId="3" applyNumberFormat="1" applyFont="1" applyFill="1" applyBorder="1" applyProtection="1"/>
    <xf numFmtId="0" fontId="13" fillId="0" borderId="12" xfId="3" applyFont="1" applyFill="1" applyBorder="1" applyProtection="1"/>
    <xf numFmtId="168" fontId="13" fillId="0" borderId="17" xfId="3" applyNumberFormat="1" applyFont="1" applyFill="1" applyBorder="1" applyAlignment="1" applyProtection="1">
      <alignment horizontal="right"/>
    </xf>
    <xf numFmtId="0" fontId="12" fillId="3" borderId="0" xfId="3" applyFont="1" applyFill="1" applyProtection="1"/>
    <xf numFmtId="49" fontId="13" fillId="3" borderId="20" xfId="3" applyNumberFormat="1" applyFont="1" applyFill="1" applyBorder="1" applyProtection="1"/>
    <xf numFmtId="0" fontId="13" fillId="0" borderId="21" xfId="3" applyFont="1" applyFill="1" applyBorder="1" applyAlignment="1" applyProtection="1"/>
    <xf numFmtId="0" fontId="13" fillId="0" borderId="21" xfId="3" applyFont="1" applyFill="1" applyBorder="1" applyProtection="1"/>
    <xf numFmtId="49" fontId="13" fillId="3" borderId="16" xfId="3" applyNumberFormat="1" applyFont="1" applyFill="1" applyBorder="1" applyProtection="1"/>
    <xf numFmtId="0" fontId="13" fillId="0" borderId="13" xfId="3" applyFont="1" applyFill="1" applyBorder="1" applyProtection="1"/>
    <xf numFmtId="168" fontId="13" fillId="0" borderId="3" xfId="3" applyNumberFormat="1" applyFont="1" applyFill="1" applyBorder="1" applyAlignment="1" applyProtection="1">
      <alignment horizontal="right"/>
    </xf>
    <xf numFmtId="168" fontId="13" fillId="0" borderId="8" xfId="3" applyNumberFormat="1" applyFont="1" applyFill="1" applyBorder="1" applyAlignment="1" applyProtection="1">
      <alignment horizontal="right"/>
    </xf>
    <xf numFmtId="168" fontId="12" fillId="3" borderId="14" xfId="3" applyNumberFormat="1" applyFont="1" applyFill="1" applyBorder="1" applyAlignment="1" applyProtection="1">
      <alignment horizontal="right"/>
    </xf>
    <xf numFmtId="168" fontId="12" fillId="3" borderId="11" xfId="3" applyNumberFormat="1" applyFont="1" applyFill="1" applyBorder="1" applyAlignment="1" applyProtection="1">
      <alignment horizontal="right"/>
    </xf>
    <xf numFmtId="0" fontId="12" fillId="3" borderId="0" xfId="3" applyFont="1" applyFill="1" applyBorder="1" applyAlignment="1" applyProtection="1">
      <alignment horizontal="left"/>
    </xf>
    <xf numFmtId="168" fontId="12" fillId="3" borderId="0" xfId="3" applyNumberFormat="1" applyFont="1" applyFill="1" applyBorder="1" applyAlignment="1" applyProtection="1">
      <alignment horizontal="right"/>
    </xf>
    <xf numFmtId="49" fontId="64" fillId="0" borderId="0" xfId="89" applyNumberFormat="1" applyFont="1" applyAlignment="1" applyProtection="1">
      <alignment horizontal="left"/>
    </xf>
    <xf numFmtId="0" fontId="6" fillId="0" borderId="0" xfId="0" applyFont="1" applyProtection="1"/>
    <xf numFmtId="0" fontId="65" fillId="0" borderId="0" xfId="90" applyFont="1" applyAlignment="1" applyProtection="1">
      <alignment horizontal="left" vertical="center"/>
    </xf>
    <xf numFmtId="0" fontId="65" fillId="0" borderId="0" xfId="90" applyFont="1" applyAlignment="1" applyProtection="1">
      <alignment vertical="center"/>
    </xf>
    <xf numFmtId="0" fontId="6" fillId="0" borderId="0" xfId="90" applyAlignment="1" applyProtection="1">
      <alignment vertical="center"/>
    </xf>
    <xf numFmtId="0" fontId="65" fillId="0" borderId="0" xfId="0" applyFont="1" applyProtection="1"/>
    <xf numFmtId="49" fontId="18" fillId="0" borderId="0" xfId="89" applyNumberFormat="1" applyFont="1" applyAlignment="1" applyProtection="1">
      <alignment horizontal="left"/>
    </xf>
    <xf numFmtId="49" fontId="66" fillId="0" borderId="0" xfId="0" applyNumberFormat="1" applyFont="1" applyAlignment="1" applyProtection="1">
      <alignment horizontal="left" vertical="top"/>
    </xf>
    <xf numFmtId="0" fontId="67" fillId="0" borderId="0" xfId="0" applyFont="1" applyProtection="1"/>
    <xf numFmtId="2" fontId="66" fillId="0" borderId="0" xfId="0" applyNumberFormat="1" applyFont="1" applyAlignment="1" applyProtection="1">
      <alignment horizontal="left" vertical="top"/>
    </xf>
    <xf numFmtId="0" fontId="68" fillId="0" borderId="0" xfId="0" applyFont="1" applyProtection="1"/>
    <xf numFmtId="0" fontId="0" fillId="0" borderId="0" xfId="0" applyFont="1" applyProtection="1"/>
    <xf numFmtId="0" fontId="69" fillId="0" borderId="0" xfId="0" applyFont="1" applyAlignment="1" applyProtection="1">
      <alignment vertical="top"/>
    </xf>
    <xf numFmtId="0" fontId="68" fillId="0" borderId="0" xfId="0" applyFont="1" applyAlignment="1" applyProtection="1">
      <alignment horizontal="center" vertical="top" wrapText="1"/>
    </xf>
    <xf numFmtId="165" fontId="0" fillId="0" borderId="0" xfId="0" applyNumberFormat="1" applyAlignment="1" applyProtection="1">
      <alignment horizontal="center" vertical="top" wrapText="1"/>
    </xf>
    <xf numFmtId="44" fontId="4" fillId="0" borderId="2" xfId="0" applyNumberFormat="1" applyFont="1" applyBorder="1" applyAlignment="1" applyProtection="1">
      <alignment horizontal="right"/>
      <protection locked="0"/>
    </xf>
    <xf numFmtId="44" fontId="4" fillId="0" borderId="1" xfId="0" applyNumberFormat="1" applyFont="1" applyBorder="1" applyAlignment="1" applyProtection="1">
      <alignment horizontal="right"/>
      <protection locked="0"/>
    </xf>
    <xf numFmtId="44" fontId="4" fillId="0" borderId="1" xfId="0" applyNumberFormat="1" applyFont="1" applyFill="1" applyBorder="1" applyAlignment="1" applyProtection="1">
      <alignment horizontal="right"/>
      <protection locked="0"/>
    </xf>
    <xf numFmtId="44" fontId="4" fillId="0" borderId="2" xfId="0" applyNumberFormat="1" applyFont="1" applyFill="1" applyBorder="1" applyAlignment="1" applyProtection="1">
      <alignment horizontal="right"/>
      <protection locked="0"/>
    </xf>
    <xf numFmtId="44" fontId="4" fillId="0" borderId="1" xfId="36" applyNumberFormat="1" applyFont="1" applyBorder="1" applyAlignment="1" applyProtection="1">
      <alignment horizontal="right"/>
      <protection locked="0"/>
    </xf>
    <xf numFmtId="44" fontId="4" fillId="0" borderId="2" xfId="36" applyNumberFormat="1" applyFont="1" applyBorder="1" applyAlignment="1" applyProtection="1">
      <alignment horizontal="right"/>
      <protection locked="0"/>
    </xf>
    <xf numFmtId="44" fontId="4" fillId="0" borderId="2" xfId="0" applyNumberFormat="1" applyFont="1" applyFill="1" applyBorder="1" applyProtection="1">
      <protection locked="0"/>
    </xf>
    <xf numFmtId="44" fontId="4" fillId="0" borderId="2" xfId="0" applyNumberFormat="1" applyFont="1" applyFill="1" applyBorder="1" applyAlignment="1" applyProtection="1">
      <alignment horizontal="right" wrapText="1"/>
      <protection locked="0"/>
    </xf>
    <xf numFmtId="44" fontId="4" fillId="0" borderId="2" xfId="36" applyNumberFormat="1" applyFont="1" applyBorder="1" applyProtection="1">
      <protection locked="0"/>
    </xf>
    <xf numFmtId="44" fontId="4" fillId="0" borderId="2" xfId="36" applyNumberFormat="1" applyFont="1" applyFill="1" applyBorder="1" applyProtection="1">
      <protection locked="0"/>
    </xf>
    <xf numFmtId="44" fontId="4" fillId="0" borderId="2" xfId="36" applyNumberFormat="1" applyFont="1" applyFill="1" applyBorder="1" applyAlignment="1" applyProtection="1">
      <alignment horizontal="right"/>
      <protection locked="0"/>
    </xf>
    <xf numFmtId="44" fontId="4" fillId="0" borderId="2" xfId="36" applyNumberFormat="1" applyFont="1" applyFill="1" applyBorder="1" applyAlignment="1" applyProtection="1">
      <alignment horizontal="right" wrapText="1"/>
      <protection locked="0"/>
    </xf>
    <xf numFmtId="7" fontId="4" fillId="0" borderId="2" xfId="0" applyNumberFormat="1" applyFont="1" applyBorder="1" applyAlignment="1" applyProtection="1">
      <alignment horizontal="right"/>
      <protection locked="0"/>
    </xf>
    <xf numFmtId="7" fontId="4" fillId="0" borderId="1" xfId="0" applyNumberFormat="1" applyFont="1" applyBorder="1" applyAlignment="1" applyProtection="1">
      <alignment horizontal="right"/>
      <protection locked="0"/>
    </xf>
    <xf numFmtId="44" fontId="4" fillId="0" borderId="23" xfId="36" applyNumberFormat="1" applyFont="1" applyFill="1" applyBorder="1" applyAlignment="1" applyProtection="1">
      <alignment horizontal="right" wrapText="1"/>
      <protection locked="0"/>
    </xf>
    <xf numFmtId="44" fontId="4" fillId="0" borderId="1" xfId="36" applyNumberFormat="1" applyFont="1" applyFill="1" applyBorder="1" applyAlignment="1" applyProtection="1">
      <alignment horizontal="right"/>
      <protection locked="0"/>
    </xf>
    <xf numFmtId="2" fontId="4" fillId="0" borderId="2" xfId="36" applyNumberFormat="1" applyFont="1" applyFill="1" applyBorder="1" applyAlignment="1" applyProtection="1">
      <alignment horizontal="center"/>
    </xf>
    <xf numFmtId="8" fontId="4" fillId="0" borderId="0" xfId="36" applyNumberFormat="1" applyFont="1" applyFill="1" applyBorder="1" applyProtection="1"/>
    <xf numFmtId="2" fontId="4" fillId="0" borderId="2" xfId="36" applyNumberFormat="1" applyFont="1" applyFill="1" applyBorder="1" applyAlignment="1">
      <alignment horizontal="center"/>
    </xf>
    <xf numFmtId="8" fontId="6" fillId="0" borderId="0" xfId="36" applyNumberFormat="1" applyFont="1" applyFill="1" applyBorder="1"/>
    <xf numFmtId="8" fontId="6" fillId="0" borderId="0" xfId="0" applyNumberFormat="1" applyFont="1" applyFill="1" applyBorder="1"/>
    <xf numFmtId="4" fontId="39" fillId="0" borderId="0" xfId="0" applyNumberFormat="1" applyFont="1" applyFill="1" applyBorder="1"/>
    <xf numFmtId="4" fontId="4" fillId="0" borderId="2" xfId="0" applyNumberFormat="1" applyFont="1" applyFill="1" applyBorder="1" applyAlignment="1">
      <alignment horizontal="center"/>
    </xf>
    <xf numFmtId="0" fontId="4" fillId="26" borderId="2" xfId="0" applyFont="1" applyFill="1" applyBorder="1" applyAlignment="1" applyProtection="1">
      <alignment horizontal="left" vertical="center" wrapText="1" shrinkToFit="1"/>
    </xf>
    <xf numFmtId="0" fontId="4" fillId="26" borderId="1" xfId="0" applyFont="1" applyFill="1" applyBorder="1" applyAlignment="1" applyProtection="1">
      <alignment horizontal="left" vertical="center" wrapText="1" shrinkToFit="1"/>
    </xf>
    <xf numFmtId="0" fontId="4" fillId="26" borderId="2" xfId="0" applyFont="1" applyFill="1" applyBorder="1" applyAlignment="1">
      <alignment horizontal="center" wrapText="1"/>
    </xf>
    <xf numFmtId="4" fontId="4" fillId="26" borderId="2" xfId="0" applyNumberFormat="1" applyFont="1" applyFill="1" applyBorder="1" applyAlignment="1">
      <alignment horizontal="right"/>
    </xf>
    <xf numFmtId="44" fontId="4" fillId="26" borderId="2" xfId="0" applyNumberFormat="1" applyFont="1" applyFill="1" applyBorder="1" applyAlignment="1">
      <alignment horizontal="right"/>
    </xf>
    <xf numFmtId="4" fontId="4" fillId="26" borderId="2" xfId="0" applyNumberFormat="1" applyFont="1" applyFill="1" applyBorder="1" applyAlignment="1" applyProtection="1">
      <alignment horizontal="right"/>
    </xf>
    <xf numFmtId="49" fontId="4" fillId="26" borderId="1" xfId="36" applyNumberFormat="1" applyFont="1" applyFill="1" applyBorder="1" applyAlignment="1" applyProtection="1">
      <alignment horizontal="left"/>
    </xf>
    <xf numFmtId="0" fontId="4" fillId="26" borderId="1" xfId="36" applyFont="1" applyFill="1" applyBorder="1" applyAlignment="1" applyProtection="1">
      <alignment horizontal="left" vertical="center" wrapText="1" shrinkToFit="1"/>
    </xf>
    <xf numFmtId="4" fontId="4" fillId="26" borderId="1" xfId="36" applyNumberFormat="1" applyFont="1" applyFill="1" applyBorder="1" applyAlignment="1" applyProtection="1">
      <alignment horizontal="right"/>
    </xf>
    <xf numFmtId="44" fontId="4" fillId="26" borderId="1" xfId="36" applyNumberFormat="1" applyFont="1" applyFill="1" applyBorder="1" applyAlignment="1" applyProtection="1">
      <alignment horizontal="right"/>
    </xf>
    <xf numFmtId="0" fontId="0" fillId="0" borderId="0" xfId="36" applyFont="1" applyProtection="1"/>
    <xf numFmtId="1" fontId="4" fillId="26" borderId="2" xfId="36" applyNumberFormat="1" applyFont="1" applyFill="1" applyBorder="1" applyAlignment="1">
      <alignment vertical="top" wrapText="1"/>
    </xf>
    <xf numFmtId="4" fontId="4" fillId="26" borderId="2" xfId="36" applyNumberFormat="1" applyFont="1" applyFill="1" applyBorder="1" applyAlignment="1">
      <alignment horizontal="center"/>
    </xf>
    <xf numFmtId="4" fontId="4" fillId="26" borderId="2" xfId="36" applyNumberFormat="1" applyFont="1" applyFill="1" applyBorder="1" applyAlignment="1">
      <alignment horizontal="right"/>
    </xf>
    <xf numFmtId="49" fontId="4" fillId="26" borderId="2" xfId="36" applyNumberFormat="1" applyFont="1" applyFill="1" applyBorder="1" applyAlignment="1" applyProtection="1">
      <alignment horizontal="left"/>
    </xf>
    <xf numFmtId="0" fontId="4" fillId="26" borderId="2" xfId="36" applyFont="1" applyFill="1" applyBorder="1" applyAlignment="1" applyProtection="1">
      <alignment horizontal="left" vertical="center" wrapText="1" shrinkToFit="1"/>
    </xf>
    <xf numFmtId="4" fontId="4" fillId="26" borderId="2" xfId="36" applyNumberFormat="1" applyFont="1" applyFill="1" applyBorder="1" applyAlignment="1" applyProtection="1">
      <alignment horizontal="right"/>
    </xf>
    <xf numFmtId="7" fontId="4" fillId="26" borderId="2" xfId="0" applyNumberFormat="1" applyFont="1" applyFill="1" applyBorder="1" applyAlignment="1" applyProtection="1">
      <alignment horizontal="right"/>
    </xf>
    <xf numFmtId="44" fontId="4" fillId="26" borderId="2" xfId="0" applyNumberFormat="1" applyFont="1" applyFill="1" applyBorder="1" applyAlignment="1" applyProtection="1">
      <alignment horizontal="right"/>
    </xf>
    <xf numFmtId="0" fontId="4" fillId="26" borderId="2" xfId="0" applyFont="1" applyFill="1" applyBorder="1" applyAlignment="1">
      <alignment horizontal="left" vertical="top" wrapText="1"/>
    </xf>
    <xf numFmtId="0" fontId="4" fillId="0" borderId="2" xfId="0" applyFont="1" applyFill="1" applyBorder="1" applyAlignment="1">
      <alignment horizontal="justify" vertical="top" wrapText="1"/>
    </xf>
    <xf numFmtId="172" fontId="4" fillId="26" borderId="2" xfId="0" applyNumberFormat="1" applyFont="1" applyFill="1" applyBorder="1" applyAlignment="1">
      <alignment horizontal="right"/>
    </xf>
    <xf numFmtId="44" fontId="41" fillId="0" borderId="0" xfId="36" applyNumberFormat="1" applyFont="1" applyFill="1" applyBorder="1"/>
    <xf numFmtId="4" fontId="4" fillId="0" borderId="1" xfId="36" applyNumberFormat="1" applyFont="1" applyBorder="1" applyAlignment="1">
      <alignment horizontal="center"/>
    </xf>
    <xf numFmtId="4" fontId="4" fillId="0" borderId="1" xfId="36" applyNumberFormat="1" applyFont="1" applyFill="1" applyBorder="1" applyAlignment="1">
      <alignment horizontal="right"/>
    </xf>
    <xf numFmtId="44" fontId="4" fillId="0" borderId="1" xfId="36" applyNumberFormat="1" applyFont="1" applyBorder="1"/>
    <xf numFmtId="0" fontId="5" fillId="0" borderId="0" xfId="35" applyFont="1" applyFill="1" applyBorder="1" applyAlignment="1">
      <alignment vertical="top" wrapText="1"/>
    </xf>
    <xf numFmtId="0" fontId="41" fillId="0" borderId="0" xfId="35" applyFont="1" applyFill="1" applyBorder="1" applyAlignment="1">
      <alignment vertical="top" wrapText="1"/>
    </xf>
    <xf numFmtId="4" fontId="41" fillId="0" borderId="0" xfId="36" applyNumberFormat="1" applyFont="1" applyFill="1" applyBorder="1" applyAlignment="1">
      <alignment horizontal="center"/>
    </xf>
    <xf numFmtId="4" fontId="41" fillId="0" borderId="0" xfId="36" applyNumberFormat="1" applyFont="1" applyFill="1" applyBorder="1" applyAlignment="1">
      <alignment horizontal="right"/>
    </xf>
    <xf numFmtId="44" fontId="41" fillId="0" borderId="0" xfId="36" applyNumberFormat="1" applyFont="1" applyFill="1" applyBorder="1" applyAlignment="1" applyProtection="1">
      <alignment horizontal="right"/>
      <protection locked="0"/>
    </xf>
    <xf numFmtId="1" fontId="41" fillId="0" borderId="0" xfId="36" applyNumberFormat="1" applyFont="1" applyFill="1" applyBorder="1" applyAlignment="1">
      <alignment wrapText="1"/>
    </xf>
    <xf numFmtId="0" fontId="5" fillId="0" borderId="1" xfId="35" applyFont="1" applyFill="1" applyBorder="1" applyAlignment="1">
      <alignment vertical="top" wrapText="1"/>
    </xf>
    <xf numFmtId="4" fontId="4" fillId="0" borderId="1" xfId="36" applyNumberFormat="1" applyFont="1" applyBorder="1" applyAlignment="1">
      <alignment horizontal="right"/>
    </xf>
    <xf numFmtId="44" fontId="41" fillId="0" borderId="0" xfId="36" applyNumberFormat="1" applyFont="1" applyFill="1" applyBorder="1" applyProtection="1">
      <protection locked="0"/>
    </xf>
    <xf numFmtId="44" fontId="41" fillId="0" borderId="0" xfId="36" applyNumberFormat="1" applyFont="1" applyBorder="1" applyProtection="1">
      <protection locked="0"/>
    </xf>
    <xf numFmtId="1" fontId="41" fillId="0" borderId="0" xfId="36" applyNumberFormat="1" applyFont="1" applyFill="1" applyBorder="1" applyAlignment="1">
      <alignment horizontal="center"/>
    </xf>
    <xf numFmtId="4" fontId="41" fillId="0" borderId="0" xfId="36" applyNumberFormat="1" applyFont="1" applyBorder="1" applyAlignment="1">
      <alignment horizontal="center"/>
    </xf>
    <xf numFmtId="44" fontId="4" fillId="26" borderId="2" xfId="36" applyNumberFormat="1" applyFont="1" applyFill="1" applyBorder="1" applyAlignment="1" applyProtection="1">
      <alignment horizontal="right"/>
    </xf>
    <xf numFmtId="44" fontId="4" fillId="26" borderId="2" xfId="36" applyNumberFormat="1" applyFont="1" applyFill="1" applyBorder="1" applyAlignment="1" applyProtection="1"/>
    <xf numFmtId="0" fontId="4" fillId="3" borderId="0" xfId="0" applyFont="1" applyFill="1" applyProtection="1"/>
    <xf numFmtId="4" fontId="39" fillId="3" borderId="0" xfId="0" applyNumberFormat="1" applyFont="1" applyFill="1" applyBorder="1"/>
    <xf numFmtId="49" fontId="4" fillId="26" borderId="1" xfId="0" applyNumberFormat="1" applyFont="1" applyFill="1" applyBorder="1" applyAlignment="1" applyProtection="1">
      <alignment horizontal="left"/>
    </xf>
    <xf numFmtId="4" fontId="4" fillId="26" borderId="1" xfId="0" applyNumberFormat="1" applyFont="1" applyFill="1" applyBorder="1" applyAlignment="1" applyProtection="1">
      <alignment horizontal="right"/>
    </xf>
    <xf numFmtId="49" fontId="4" fillId="26" borderId="2" xfId="0" applyNumberFormat="1" applyFont="1" applyFill="1" applyBorder="1" applyAlignment="1" applyProtection="1">
      <alignment horizontal="left"/>
    </xf>
    <xf numFmtId="0" fontId="4" fillId="26" borderId="2" xfId="0" applyFont="1" applyFill="1" applyBorder="1" applyAlignment="1">
      <alignment wrapText="1"/>
    </xf>
    <xf numFmtId="49" fontId="4" fillId="0" borderId="0" xfId="0" applyNumberFormat="1" applyFont="1" applyFill="1" applyBorder="1" applyAlignment="1" applyProtection="1">
      <alignment horizontal="left"/>
    </xf>
    <xf numFmtId="0" fontId="4" fillId="0" borderId="0" xfId="0" applyFont="1" applyFill="1" applyBorder="1" applyAlignment="1" applyProtection="1">
      <alignment horizontal="left" vertical="center" wrapText="1" shrinkToFit="1"/>
    </xf>
    <xf numFmtId="44" fontId="4" fillId="0" borderId="0" xfId="0" applyNumberFormat="1" applyFont="1" applyFill="1" applyBorder="1" applyAlignment="1" applyProtection="1">
      <alignment horizontal="right"/>
    </xf>
    <xf numFmtId="174" fontId="4" fillId="26" borderId="1" xfId="0" applyNumberFormat="1" applyFont="1" applyFill="1" applyBorder="1" applyAlignment="1" applyProtection="1">
      <alignment horizontal="right"/>
    </xf>
    <xf numFmtId="174" fontId="4" fillId="26" borderId="2" xfId="0" applyNumberFormat="1" applyFont="1" applyFill="1" applyBorder="1" applyAlignment="1" applyProtection="1">
      <alignment horizontal="right"/>
    </xf>
    <xf numFmtId="44" fontId="4" fillId="0" borderId="0" xfId="0" applyNumberFormat="1" applyFont="1" applyFill="1" applyBorder="1" applyAlignment="1" applyProtection="1">
      <alignment horizontal="right"/>
      <protection locked="0"/>
    </xf>
    <xf numFmtId="0" fontId="4" fillId="26" borderId="2" xfId="0" applyNumberFormat="1" applyFont="1" applyFill="1" applyBorder="1" applyAlignment="1">
      <alignment horizontal="justify" vertical="top" wrapText="1"/>
    </xf>
    <xf numFmtId="0" fontId="4" fillId="26" borderId="2" xfId="0" applyFont="1" applyFill="1" applyBorder="1" applyAlignment="1">
      <alignment horizontal="justify" vertical="top" wrapText="1"/>
    </xf>
    <xf numFmtId="0" fontId="4" fillId="26" borderId="2" xfId="36" applyNumberFormat="1" applyFont="1" applyFill="1" applyBorder="1" applyAlignment="1">
      <alignment horizontal="left" vertical="top" wrapText="1"/>
    </xf>
    <xf numFmtId="0" fontId="4" fillId="26" borderId="2" xfId="36" applyFont="1" applyFill="1" applyBorder="1" applyAlignment="1">
      <alignment horizontal="center" wrapText="1"/>
    </xf>
    <xf numFmtId="49" fontId="4" fillId="26" borderId="2" xfId="36" applyNumberFormat="1" applyFont="1" applyFill="1" applyBorder="1" applyAlignment="1" applyProtection="1">
      <alignment vertical="top" wrapText="1"/>
    </xf>
    <xf numFmtId="49" fontId="4" fillId="26" borderId="2" xfId="36" applyNumberFormat="1" applyFont="1" applyFill="1" applyBorder="1" applyAlignment="1" applyProtection="1">
      <alignment horizontal="center" wrapText="1"/>
    </xf>
    <xf numFmtId="4" fontId="4" fillId="26" borderId="2" xfId="36" applyNumberFormat="1" applyFont="1" applyFill="1" applyBorder="1" applyAlignment="1" applyProtection="1">
      <alignment horizontal="right" wrapText="1"/>
    </xf>
    <xf numFmtId="49" fontId="4" fillId="26" borderId="2" xfId="0" applyNumberFormat="1" applyFont="1" applyFill="1" applyBorder="1" applyAlignment="1">
      <alignment horizontal="left"/>
    </xf>
    <xf numFmtId="0" fontId="4" fillId="0" borderId="1"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12" fillId="3" borderId="4" xfId="3" applyFont="1" applyFill="1" applyBorder="1" applyAlignment="1" applyProtection="1">
      <alignment horizontal="left"/>
    </xf>
    <xf numFmtId="0" fontId="12" fillId="3" borderId="5" xfId="3" applyFont="1" applyFill="1" applyBorder="1" applyAlignment="1" applyProtection="1">
      <alignment horizontal="left"/>
    </xf>
    <xf numFmtId="0" fontId="12" fillId="3" borderId="9" xfId="3" applyFont="1" applyFill="1" applyBorder="1" applyAlignment="1" applyProtection="1">
      <alignment horizontal="left"/>
    </xf>
    <xf numFmtId="0" fontId="12" fillId="3" borderId="10" xfId="3" applyFont="1" applyFill="1" applyBorder="1" applyAlignment="1" applyProtection="1">
      <alignment horizontal="left"/>
    </xf>
    <xf numFmtId="49" fontId="14" fillId="0" borderId="0" xfId="0" applyNumberFormat="1" applyFont="1" applyAlignment="1" applyProtection="1">
      <alignment horizontal="left" wrapText="1"/>
    </xf>
    <xf numFmtId="0" fontId="18" fillId="0" borderId="0" xfId="0" applyFont="1" applyAlignment="1" applyProtection="1">
      <alignment vertical="top" wrapText="1"/>
    </xf>
    <xf numFmtId="0" fontId="65" fillId="0" borderId="0" xfId="0" applyFont="1" applyAlignment="1" applyProtection="1">
      <alignment wrapText="1"/>
    </xf>
    <xf numFmtId="0" fontId="71" fillId="0" borderId="0" xfId="0" applyFont="1" applyFill="1" applyAlignment="1" applyProtection="1">
      <alignment vertical="top" wrapText="1"/>
    </xf>
    <xf numFmtId="0" fontId="71" fillId="0" borderId="0" xfId="0" applyFont="1" applyFill="1" applyAlignment="1" applyProtection="1">
      <alignment wrapText="1"/>
    </xf>
    <xf numFmtId="49" fontId="10" fillId="0" borderId="0" xfId="0" applyNumberFormat="1" applyFont="1" applyAlignment="1">
      <alignment horizontal="left" wrapText="1"/>
    </xf>
    <xf numFmtId="49" fontId="7" fillId="0" borderId="0" xfId="0" applyNumberFormat="1" applyFont="1" applyAlignment="1" applyProtection="1">
      <alignment horizontal="left" wrapText="1"/>
    </xf>
    <xf numFmtId="49" fontId="7" fillId="0" borderId="0" xfId="0" applyNumberFormat="1" applyFont="1" applyAlignment="1">
      <alignment horizontal="left" wrapText="1"/>
    </xf>
  </cellXfs>
  <cellStyles count="91">
    <cellStyle name="20% - Accent1" xfId="39" xr:uid="{00000000-0005-0000-0000-000000000000}"/>
    <cellStyle name="20% - Accent2" xfId="40" xr:uid="{00000000-0005-0000-0000-000001000000}"/>
    <cellStyle name="20% - Accent3" xfId="41" xr:uid="{00000000-0005-0000-0000-000002000000}"/>
    <cellStyle name="20% - Accent4" xfId="42" xr:uid="{00000000-0005-0000-0000-000003000000}"/>
    <cellStyle name="20% - Accent5" xfId="43" xr:uid="{00000000-0005-0000-0000-000004000000}"/>
    <cellStyle name="20% - Accent6" xfId="44" xr:uid="{00000000-0005-0000-0000-000005000000}"/>
    <cellStyle name="40 % – Poudarek5 2" xfId="45" xr:uid="{00000000-0005-0000-0000-000006000000}"/>
    <cellStyle name="40% - Accent1" xfId="46" xr:uid="{00000000-0005-0000-0000-000007000000}"/>
    <cellStyle name="40% - Accent2" xfId="47" xr:uid="{00000000-0005-0000-0000-000008000000}"/>
    <cellStyle name="40% - Accent3" xfId="48" xr:uid="{00000000-0005-0000-0000-000009000000}"/>
    <cellStyle name="40% - Accent4" xfId="49" xr:uid="{00000000-0005-0000-0000-00000A000000}"/>
    <cellStyle name="40% - Accent5" xfId="50" xr:uid="{00000000-0005-0000-0000-00000B000000}"/>
    <cellStyle name="40% - Accent6" xfId="51" xr:uid="{00000000-0005-0000-0000-00000C000000}"/>
    <cellStyle name="60% - Accent1" xfId="52" xr:uid="{00000000-0005-0000-0000-00000D000000}"/>
    <cellStyle name="60% - Accent2" xfId="53" xr:uid="{00000000-0005-0000-0000-00000E000000}"/>
    <cellStyle name="60% - Accent3" xfId="54" xr:uid="{00000000-0005-0000-0000-00000F000000}"/>
    <cellStyle name="60% - Accent4" xfId="55" xr:uid="{00000000-0005-0000-0000-000010000000}"/>
    <cellStyle name="60% - Accent5" xfId="56" xr:uid="{00000000-0005-0000-0000-000011000000}"/>
    <cellStyle name="60% - Accent6" xfId="57" xr:uid="{00000000-0005-0000-0000-000012000000}"/>
    <cellStyle name="Accent1" xfId="58" xr:uid="{00000000-0005-0000-0000-000013000000}"/>
    <cellStyle name="Accent2" xfId="59" xr:uid="{00000000-0005-0000-0000-000014000000}"/>
    <cellStyle name="Accent3" xfId="60" xr:uid="{00000000-0005-0000-0000-000015000000}"/>
    <cellStyle name="Accent4" xfId="61" xr:uid="{00000000-0005-0000-0000-000016000000}"/>
    <cellStyle name="Accent5" xfId="62" xr:uid="{00000000-0005-0000-0000-000017000000}"/>
    <cellStyle name="Accent6" xfId="63" xr:uid="{00000000-0005-0000-0000-000018000000}"/>
    <cellStyle name="Bad" xfId="64" xr:uid="{00000000-0005-0000-0000-000019000000}"/>
    <cellStyle name="Calculation" xfId="65" xr:uid="{00000000-0005-0000-0000-00001A000000}"/>
    <cellStyle name="Check Cell" xfId="66" xr:uid="{00000000-0005-0000-0000-00001B000000}"/>
    <cellStyle name="Euro" xfId="9" xr:uid="{00000000-0005-0000-0000-00001C000000}"/>
    <cellStyle name="Explanatory Text" xfId="67" xr:uid="{00000000-0005-0000-0000-00001D000000}"/>
    <cellStyle name="Good" xfId="68" xr:uid="{00000000-0005-0000-0000-00001E000000}"/>
    <cellStyle name="Heading 1" xfId="69" xr:uid="{00000000-0005-0000-0000-00001F000000}"/>
    <cellStyle name="Heading 2" xfId="70" xr:uid="{00000000-0005-0000-0000-000020000000}"/>
    <cellStyle name="Heading 3" xfId="71" xr:uid="{00000000-0005-0000-0000-000021000000}"/>
    <cellStyle name="Heading 4" xfId="72" xr:uid="{00000000-0005-0000-0000-000022000000}"/>
    <cellStyle name="Input" xfId="73" xr:uid="{00000000-0005-0000-0000-000023000000}"/>
    <cellStyle name="Linked Cell" xfId="74" xr:uid="{00000000-0005-0000-0000-000024000000}"/>
    <cellStyle name="Navadno" xfId="0" builtinId="0"/>
    <cellStyle name="Navadno 10" xfId="10" xr:uid="{00000000-0005-0000-0000-000026000000}"/>
    <cellStyle name="Navadno 11" xfId="11" xr:uid="{00000000-0005-0000-0000-000027000000}"/>
    <cellStyle name="Navadno 12" xfId="33" xr:uid="{00000000-0005-0000-0000-000028000000}"/>
    <cellStyle name="Navadno 13" xfId="36" xr:uid="{00000000-0005-0000-0000-000029000000}"/>
    <cellStyle name="Navadno 14" xfId="12" xr:uid="{00000000-0005-0000-0000-00002A000000}"/>
    <cellStyle name="Navadno 15" xfId="38" xr:uid="{00000000-0005-0000-0000-00002B000000}"/>
    <cellStyle name="Navadno 2" xfId="1" xr:uid="{00000000-0005-0000-0000-00002C000000}"/>
    <cellStyle name="Navadno 2 2" xfId="13" xr:uid="{00000000-0005-0000-0000-00002D000000}"/>
    <cellStyle name="Navadno 2 2 2" xfId="14" xr:uid="{00000000-0005-0000-0000-00002E000000}"/>
    <cellStyle name="Navadno 2 2 2 2" xfId="77" xr:uid="{00000000-0005-0000-0000-00002F000000}"/>
    <cellStyle name="Navadno 2 2 3" xfId="76" xr:uid="{00000000-0005-0000-0000-000030000000}"/>
    <cellStyle name="Navadno 2 3" xfId="15" xr:uid="{00000000-0005-0000-0000-000031000000}"/>
    <cellStyle name="Navadno 2 3 2" xfId="16" xr:uid="{00000000-0005-0000-0000-000032000000}"/>
    <cellStyle name="Navadno 2 3 3" xfId="78" xr:uid="{00000000-0005-0000-0000-000033000000}"/>
    <cellStyle name="Navadno 2 4" xfId="17" xr:uid="{00000000-0005-0000-0000-000034000000}"/>
    <cellStyle name="Navadno 2 4 2" xfId="18" xr:uid="{00000000-0005-0000-0000-000035000000}"/>
    <cellStyle name="Navadno 2 4 3" xfId="79" xr:uid="{00000000-0005-0000-0000-000036000000}"/>
    <cellStyle name="Navadno 2 5" xfId="19" xr:uid="{00000000-0005-0000-0000-000037000000}"/>
    <cellStyle name="Navadno 2 6" xfId="75" xr:uid="{00000000-0005-0000-0000-000038000000}"/>
    <cellStyle name="Navadno 2 7" xfId="88" xr:uid="{00000000-0005-0000-0000-000039000000}"/>
    <cellStyle name="Navadno 22" xfId="20" xr:uid="{00000000-0005-0000-0000-00003A000000}"/>
    <cellStyle name="Navadno 3" xfId="2" xr:uid="{00000000-0005-0000-0000-00003B000000}"/>
    <cellStyle name="Navadno 3 2" xfId="4" xr:uid="{00000000-0005-0000-0000-00003C000000}"/>
    <cellStyle name="Navadno 3 3" xfId="80" xr:uid="{00000000-0005-0000-0000-00003D000000}"/>
    <cellStyle name="Navadno 4" xfId="3" xr:uid="{00000000-0005-0000-0000-00003E000000}"/>
    <cellStyle name="Navadno 4 2" xfId="5" xr:uid="{00000000-0005-0000-0000-00003F000000}"/>
    <cellStyle name="Navadno 4 3" xfId="7" xr:uid="{00000000-0005-0000-0000-000040000000}"/>
    <cellStyle name="Navadno 4 4" xfId="21" xr:uid="{00000000-0005-0000-0000-000041000000}"/>
    <cellStyle name="Navadno 4 5" xfId="37" xr:uid="{00000000-0005-0000-0000-000042000000}"/>
    <cellStyle name="Navadno 5" xfId="6" xr:uid="{00000000-0005-0000-0000-000043000000}"/>
    <cellStyle name="Navadno 5 2" xfId="22" xr:uid="{00000000-0005-0000-0000-000044000000}"/>
    <cellStyle name="Navadno 6" xfId="8" xr:uid="{00000000-0005-0000-0000-000045000000}"/>
    <cellStyle name="Navadno 6 2" xfId="23" xr:uid="{00000000-0005-0000-0000-000046000000}"/>
    <cellStyle name="Navadno 7" xfId="24" xr:uid="{00000000-0005-0000-0000-000047000000}"/>
    <cellStyle name="Navadno 7 2" xfId="25" xr:uid="{00000000-0005-0000-0000-000048000000}"/>
    <cellStyle name="Navadno 8" xfId="26" xr:uid="{00000000-0005-0000-0000-000049000000}"/>
    <cellStyle name="Navadno 9" xfId="27" xr:uid="{00000000-0005-0000-0000-00004A000000}"/>
    <cellStyle name="Navadno_SLOV_C" xfId="89" xr:uid="{05DC84D6-17E3-4CAB-B409-8CCA4A245D55}"/>
    <cellStyle name="Neutral" xfId="81" xr:uid="{00000000-0005-0000-0000-00004B000000}"/>
    <cellStyle name="Normal 8" xfId="34" xr:uid="{00000000-0005-0000-0000-00004C000000}"/>
    <cellStyle name="Normal_I-BREZOV" xfId="90" xr:uid="{1DD1CD1D-D464-441B-9F1B-73DCACE7264D}"/>
    <cellStyle name="Normal_Sheet1" xfId="35" xr:uid="{00000000-0005-0000-0000-00004D000000}"/>
    <cellStyle name="normal1" xfId="28" xr:uid="{00000000-0005-0000-0000-00004E000000}"/>
    <cellStyle name="Note" xfId="82" xr:uid="{00000000-0005-0000-0000-00004F000000}"/>
    <cellStyle name="Output" xfId="83" xr:uid="{00000000-0005-0000-0000-000050000000}"/>
    <cellStyle name="Title" xfId="84" xr:uid="{00000000-0005-0000-0000-000051000000}"/>
    <cellStyle name="Total" xfId="85" xr:uid="{00000000-0005-0000-0000-000052000000}"/>
    <cellStyle name="Vejica" xfId="87" builtinId="3"/>
    <cellStyle name="Vejica 2" xfId="29" xr:uid="{00000000-0005-0000-0000-000054000000}"/>
    <cellStyle name="Vejica 3" xfId="30" xr:uid="{00000000-0005-0000-0000-000055000000}"/>
    <cellStyle name="Vejica 5" xfId="31" xr:uid="{00000000-0005-0000-0000-000056000000}"/>
    <cellStyle name="Vejica 5 2" xfId="32" xr:uid="{00000000-0005-0000-0000-000057000000}"/>
    <cellStyle name="Warning Text" xfId="86" xr:uid="{00000000-0005-0000-0000-000058000000}"/>
  </cellStyles>
  <dxfs count="2">
    <dxf>
      <font>
        <condense val="0"/>
        <extend val="0"/>
        <color rgb="FFFFFFFF"/>
      </font>
    </dxf>
    <dxf>
      <font>
        <condense val="0"/>
        <extend val="0"/>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
  <sheetViews>
    <sheetView showGridLines="0" showZeros="0" view="pageBreakPreview" topLeftCell="A22" zoomScale="110" zoomScaleNormal="110" zoomScaleSheetLayoutView="110" workbookViewId="0">
      <selection activeCell="B37" sqref="B37:I43"/>
    </sheetView>
  </sheetViews>
  <sheetFormatPr defaultColWidth="9.109375" defaultRowHeight="13.8"/>
  <cols>
    <col min="1" max="1" width="4.6640625" style="449" customWidth="1"/>
    <col min="2" max="2" width="5.33203125" style="450" customWidth="1"/>
    <col min="3" max="3" width="51.6640625" style="449" customWidth="1"/>
    <col min="4" max="6" width="14.6640625" style="449" customWidth="1"/>
    <col min="7" max="9" width="0" style="449" hidden="1" customWidth="1"/>
    <col min="10" max="16384" width="9.109375" style="449"/>
  </cols>
  <sheetData>
    <row r="1" spans="1:25" s="434" customFormat="1" ht="34.5" customHeight="1">
      <c r="B1" s="577" t="s">
        <v>164</v>
      </c>
      <c r="C1" s="577"/>
      <c r="D1" s="577"/>
      <c r="E1" s="577"/>
      <c r="F1" s="577"/>
      <c r="G1" s="435"/>
      <c r="H1" s="436"/>
      <c r="I1" s="436"/>
    </row>
    <row r="2" spans="1:25" s="434" customFormat="1" ht="16.8">
      <c r="B2" s="437"/>
      <c r="C2" s="438"/>
      <c r="D2" s="438"/>
      <c r="E2" s="439"/>
      <c r="F2" s="438"/>
      <c r="G2" s="435"/>
      <c r="H2" s="436"/>
      <c r="I2" s="436"/>
    </row>
    <row r="3" spans="1:25" s="442" customFormat="1" ht="28.5" customHeight="1">
      <c r="A3" s="440"/>
      <c r="B3" s="441" t="s">
        <v>37</v>
      </c>
      <c r="D3" s="443"/>
      <c r="E3" s="443"/>
      <c r="F3" s="443"/>
      <c r="G3" s="444"/>
      <c r="H3" s="445"/>
      <c r="I3" s="446"/>
      <c r="J3" s="446"/>
      <c r="K3" s="447"/>
      <c r="L3" s="447"/>
      <c r="M3" s="447"/>
      <c r="N3" s="447"/>
      <c r="O3" s="448"/>
      <c r="P3" s="448"/>
      <c r="Q3" s="448"/>
      <c r="R3" s="448"/>
      <c r="S3" s="448"/>
      <c r="T3" s="448"/>
      <c r="U3" s="448"/>
      <c r="V3" s="448"/>
      <c r="W3" s="448"/>
      <c r="X3" s="448"/>
      <c r="Y3" s="448"/>
    </row>
    <row r="4" spans="1:25" ht="14.4" thickBot="1"/>
    <row r="5" spans="1:25" ht="14.4" thickBot="1">
      <c r="B5" s="573" t="s">
        <v>36</v>
      </c>
      <c r="C5" s="574"/>
      <c r="D5" s="451" t="s">
        <v>35</v>
      </c>
      <c r="E5" s="451" t="s">
        <v>34</v>
      </c>
      <c r="F5" s="452" t="s">
        <v>33</v>
      </c>
    </row>
    <row r="6" spans="1:25">
      <c r="B6" s="453">
        <v>2</v>
      </c>
      <c r="C6" s="454" t="s">
        <v>148</v>
      </c>
      <c r="D6" s="455">
        <f>ROUND(KA_Rekap!C14,2)</f>
        <v>720</v>
      </c>
      <c r="E6" s="456">
        <f>ROUND(0.22*D6,2)</f>
        <v>158.4</v>
      </c>
      <c r="F6" s="457">
        <f>ROUND(D6+E6,2)</f>
        <v>878.4</v>
      </c>
    </row>
    <row r="7" spans="1:25">
      <c r="B7" s="458" t="s">
        <v>43</v>
      </c>
      <c r="C7" s="459" t="s">
        <v>149</v>
      </c>
      <c r="D7" s="455">
        <f>ROUND(CESTA_Rekap!C30,2)</f>
        <v>8550</v>
      </c>
      <c r="E7" s="456">
        <f t="shared" ref="E7:E18" si="0">ROUND(0.22*D7,2)</f>
        <v>1881</v>
      </c>
      <c r="F7" s="457">
        <f t="shared" ref="F7:F18" si="1">ROUND(D7+E7,2)</f>
        <v>10431</v>
      </c>
    </row>
    <row r="8" spans="1:25">
      <c r="B8" s="458" t="s">
        <v>46</v>
      </c>
      <c r="C8" s="459" t="s">
        <v>150</v>
      </c>
      <c r="D8" s="455">
        <f>ROUND(Podvoz_3_1_Rekap!C15,2)</f>
        <v>3600</v>
      </c>
      <c r="E8" s="456">
        <f t="shared" si="0"/>
        <v>792</v>
      </c>
      <c r="F8" s="460">
        <f t="shared" si="1"/>
        <v>4392</v>
      </c>
    </row>
    <row r="9" spans="1:25">
      <c r="B9" s="458" t="s">
        <v>44</v>
      </c>
      <c r="C9" s="459" t="s">
        <v>151</v>
      </c>
      <c r="D9" s="455">
        <f>ROUND(Nadvoz_4_1_Rekap!C14,2)</f>
        <v>5400</v>
      </c>
      <c r="E9" s="456">
        <f t="shared" si="0"/>
        <v>1188</v>
      </c>
      <c r="F9" s="457">
        <f t="shared" si="1"/>
        <v>6588</v>
      </c>
    </row>
    <row r="10" spans="1:25">
      <c r="B10" s="458" t="s">
        <v>45</v>
      </c>
      <c r="C10" s="459" t="s">
        <v>152</v>
      </c>
      <c r="D10" s="455">
        <f>ROUND(Podvoz_3_2_Rekap!C15,2)</f>
        <v>3600</v>
      </c>
      <c r="E10" s="456">
        <f t="shared" si="0"/>
        <v>792</v>
      </c>
      <c r="F10" s="457">
        <f t="shared" si="1"/>
        <v>4392</v>
      </c>
    </row>
    <row r="11" spans="1:25">
      <c r="B11" s="458" t="s">
        <v>153</v>
      </c>
      <c r="C11" s="459" t="s">
        <v>154</v>
      </c>
      <c r="D11" s="455">
        <f>ROUND(KAN_Rekap!C16,2)</f>
        <v>1170</v>
      </c>
      <c r="E11" s="456">
        <f t="shared" si="0"/>
        <v>257.39999999999998</v>
      </c>
      <c r="F11" s="457">
        <f t="shared" si="1"/>
        <v>1427.4</v>
      </c>
    </row>
    <row r="12" spans="1:25">
      <c r="B12" s="458" t="s">
        <v>155</v>
      </c>
      <c r="C12" s="459" t="s">
        <v>156</v>
      </c>
      <c r="D12" s="455">
        <f>ROUND(VODOVOD_Rekap!C14,2)</f>
        <v>1080</v>
      </c>
      <c r="E12" s="456">
        <f t="shared" si="0"/>
        <v>237.6</v>
      </c>
      <c r="F12" s="457">
        <f t="shared" si="1"/>
        <v>1317.6</v>
      </c>
    </row>
    <row r="13" spans="1:25">
      <c r="B13" s="458" t="s">
        <v>157</v>
      </c>
      <c r="C13" s="459" t="s">
        <v>32</v>
      </c>
      <c r="D13" s="455">
        <f>ROUND(VZP_Rekap!C13,2)</f>
        <v>18000</v>
      </c>
      <c r="E13" s="456">
        <f t="shared" si="0"/>
        <v>3960</v>
      </c>
      <c r="F13" s="457">
        <f t="shared" si="1"/>
        <v>21960</v>
      </c>
    </row>
    <row r="14" spans="1:25">
      <c r="B14" s="458" t="s">
        <v>158</v>
      </c>
      <c r="C14" s="459" t="s">
        <v>31</v>
      </c>
      <c r="D14" s="455">
        <f>ROUND(CR_NNP_Rekap!C18,2)</f>
        <v>7100</v>
      </c>
      <c r="E14" s="456">
        <f t="shared" si="0"/>
        <v>1562</v>
      </c>
      <c r="F14" s="457">
        <f t="shared" si="1"/>
        <v>8662</v>
      </c>
    </row>
    <row r="15" spans="1:25">
      <c r="B15" s="458" t="s">
        <v>159</v>
      </c>
      <c r="C15" s="459" t="s">
        <v>160</v>
      </c>
      <c r="D15" s="455">
        <f>ROUND(EE_Rekap!C12,2)</f>
        <v>2300</v>
      </c>
      <c r="E15" s="456">
        <f t="shared" si="0"/>
        <v>506</v>
      </c>
      <c r="F15" s="457">
        <f t="shared" si="1"/>
        <v>2806</v>
      </c>
      <c r="J15" s="461"/>
    </row>
    <row r="16" spans="1:25">
      <c r="B16" s="462" t="s">
        <v>161</v>
      </c>
      <c r="C16" s="463" t="s">
        <v>449</v>
      </c>
      <c r="D16" s="455">
        <f>ROUND(SVTK_Rekap!C11,2)</f>
        <v>50000</v>
      </c>
      <c r="E16" s="456">
        <f t="shared" si="0"/>
        <v>11000</v>
      </c>
      <c r="F16" s="457">
        <f t="shared" si="1"/>
        <v>61000</v>
      </c>
      <c r="J16" s="461"/>
    </row>
    <row r="17" spans="2:10">
      <c r="B17" s="462" t="s">
        <v>162</v>
      </c>
      <c r="C17" s="464" t="s">
        <v>51</v>
      </c>
      <c r="D17" s="455">
        <f>ROUND(TK_Rekap!C21,2)</f>
        <v>9200</v>
      </c>
      <c r="E17" s="456">
        <f t="shared" si="0"/>
        <v>2024</v>
      </c>
      <c r="F17" s="457">
        <f t="shared" si="1"/>
        <v>11224</v>
      </c>
      <c r="J17" s="461"/>
    </row>
    <row r="18" spans="2:10" ht="14.4" thickBot="1">
      <c r="B18" s="465"/>
      <c r="C18" s="466" t="s">
        <v>38</v>
      </c>
      <c r="D18" s="467">
        <f>ROUND(0.1*SUM(D6:D17),2)</f>
        <v>11072</v>
      </c>
      <c r="E18" s="467">
        <f t="shared" si="0"/>
        <v>2435.84</v>
      </c>
      <c r="F18" s="468">
        <f t="shared" si="1"/>
        <v>13507.84</v>
      </c>
    </row>
    <row r="19" spans="2:10" ht="14.4" thickBot="1">
      <c r="B19" s="575" t="s">
        <v>30</v>
      </c>
      <c r="C19" s="576"/>
      <c r="D19" s="469">
        <f>ROUND(SUM(D6:D18),2)</f>
        <v>121792</v>
      </c>
      <c r="E19" s="469">
        <f>ROUND(SUM(E6:E18),2)</f>
        <v>26794.240000000002</v>
      </c>
      <c r="F19" s="470">
        <f>ROUND(SUM(F6:F18),2)</f>
        <v>148586.23999999999</v>
      </c>
    </row>
    <row r="20" spans="2:10">
      <c r="B20" s="471"/>
      <c r="C20" s="471"/>
      <c r="D20" s="472"/>
      <c r="E20" s="472"/>
      <c r="F20" s="472"/>
    </row>
    <row r="21" spans="2:10">
      <c r="B21" s="473" t="s">
        <v>1074</v>
      </c>
      <c r="C21" s="474"/>
      <c r="D21" s="475"/>
      <c r="E21" s="476"/>
      <c r="F21" s="477"/>
      <c r="G21" s="478"/>
      <c r="H21" s="32"/>
      <c r="I21" s="32"/>
      <c r="J21" s="32"/>
    </row>
    <row r="22" spans="2:10">
      <c r="B22" s="479" t="s">
        <v>1087</v>
      </c>
      <c r="C22" s="474"/>
      <c r="D22" s="475"/>
      <c r="E22" s="476"/>
      <c r="F22" s="477"/>
      <c r="G22" s="478"/>
      <c r="H22" s="32"/>
      <c r="I22" s="32"/>
      <c r="J22" s="32"/>
    </row>
    <row r="23" spans="2:10">
      <c r="B23" s="479" t="s">
        <v>1075</v>
      </c>
      <c r="C23" s="474"/>
      <c r="D23" s="475"/>
      <c r="E23" s="476"/>
      <c r="F23" s="477"/>
      <c r="G23" s="478"/>
      <c r="H23" s="32"/>
      <c r="I23" s="32"/>
      <c r="J23" s="32"/>
    </row>
    <row r="24" spans="2:10">
      <c r="B24" s="479" t="s">
        <v>1089</v>
      </c>
      <c r="C24" s="474"/>
      <c r="D24" s="475"/>
      <c r="E24" s="476"/>
      <c r="F24" s="477"/>
      <c r="G24" s="478"/>
      <c r="H24" s="32"/>
      <c r="I24" s="32"/>
      <c r="J24" s="32"/>
    </row>
    <row r="25" spans="2:10">
      <c r="B25" s="479" t="s">
        <v>1076</v>
      </c>
      <c r="C25" s="474"/>
      <c r="D25" s="475"/>
      <c r="E25" s="476"/>
      <c r="F25" s="477"/>
      <c r="G25" s="478"/>
      <c r="H25" s="32"/>
      <c r="I25" s="32"/>
      <c r="J25" s="32"/>
    </row>
    <row r="26" spans="2:10">
      <c r="B26" s="480" t="s">
        <v>1077</v>
      </c>
      <c r="C26" s="474"/>
      <c r="D26" s="475"/>
      <c r="E26" s="476"/>
      <c r="F26" s="477"/>
      <c r="G26" s="478"/>
      <c r="H26" s="32"/>
      <c r="I26" s="32"/>
      <c r="J26" s="32"/>
    </row>
    <row r="27" spans="2:10">
      <c r="B27" s="32"/>
      <c r="C27" s="480" t="s">
        <v>1078</v>
      </c>
      <c r="D27" s="475"/>
      <c r="E27" s="476"/>
      <c r="F27" s="477"/>
      <c r="G27" s="478"/>
      <c r="H27" s="32"/>
      <c r="I27" s="32"/>
      <c r="J27" s="32"/>
    </row>
    <row r="28" spans="2:10">
      <c r="B28" s="32"/>
      <c r="C28" s="481" t="s">
        <v>1079</v>
      </c>
      <c r="D28" s="475"/>
      <c r="E28" s="476"/>
      <c r="F28" s="477"/>
      <c r="G28" s="478"/>
      <c r="H28" s="32"/>
      <c r="I28" s="32"/>
      <c r="J28" s="32"/>
    </row>
    <row r="29" spans="2:10">
      <c r="B29" s="32"/>
      <c r="C29" s="480" t="s">
        <v>1080</v>
      </c>
      <c r="D29" s="475"/>
      <c r="E29" s="476"/>
      <c r="F29" s="477"/>
      <c r="G29" s="478"/>
      <c r="H29" s="32"/>
      <c r="I29" s="32"/>
      <c r="J29" s="32"/>
    </row>
    <row r="30" spans="2:10">
      <c r="B30" s="32"/>
      <c r="C30" s="480" t="s">
        <v>1081</v>
      </c>
      <c r="D30" s="475"/>
      <c r="E30" s="476"/>
      <c r="F30" s="477"/>
      <c r="G30" s="478"/>
      <c r="H30" s="32"/>
      <c r="I30" s="32"/>
      <c r="J30" s="32"/>
    </row>
    <row r="31" spans="2:10">
      <c r="B31" s="480"/>
      <c r="C31" s="482" t="s">
        <v>1082</v>
      </c>
      <c r="D31" s="475"/>
      <c r="E31" s="476"/>
      <c r="F31" s="477"/>
      <c r="G31" s="478"/>
      <c r="H31" s="32"/>
      <c r="I31" s="32"/>
      <c r="J31" s="32"/>
    </row>
    <row r="32" spans="2:10">
      <c r="B32" s="480"/>
      <c r="C32" s="483" t="s">
        <v>1083</v>
      </c>
      <c r="D32" s="475"/>
      <c r="E32" s="476"/>
      <c r="F32" s="477"/>
      <c r="G32" s="478"/>
      <c r="H32" s="32"/>
      <c r="I32" s="32"/>
      <c r="J32" s="32"/>
    </row>
    <row r="33" spans="2:10">
      <c r="B33" s="480"/>
      <c r="C33" s="483" t="s">
        <v>1084</v>
      </c>
      <c r="D33" s="475"/>
      <c r="E33" s="476"/>
      <c r="F33" s="477"/>
      <c r="G33" s="478"/>
      <c r="H33" s="32"/>
      <c r="I33" s="32"/>
      <c r="J33" s="32"/>
    </row>
    <row r="34" spans="2:10">
      <c r="B34" s="480"/>
      <c r="C34" s="484" t="s">
        <v>1085</v>
      </c>
      <c r="D34" s="475"/>
      <c r="E34" s="476"/>
      <c r="F34" s="477"/>
      <c r="G34" s="478"/>
      <c r="H34" s="32"/>
      <c r="I34" s="32"/>
      <c r="J34" s="32"/>
    </row>
    <row r="35" spans="2:10">
      <c r="B35" s="32"/>
      <c r="C35" s="32"/>
      <c r="D35" s="32"/>
      <c r="E35" s="32"/>
      <c r="F35" s="32"/>
      <c r="G35" s="32"/>
      <c r="H35" s="32"/>
      <c r="I35" s="32"/>
      <c r="J35" s="32"/>
    </row>
    <row r="36" spans="2:10" ht="15.75" customHeight="1">
      <c r="B36" s="485" t="s">
        <v>1086</v>
      </c>
      <c r="C36" s="474"/>
      <c r="D36" s="486"/>
      <c r="E36" s="486"/>
      <c r="F36" s="487"/>
      <c r="G36" s="478"/>
      <c r="H36" s="478"/>
      <c r="I36" s="478"/>
      <c r="J36" s="32"/>
    </row>
    <row r="37" spans="2:10" ht="14.25" customHeight="1">
      <c r="B37" s="578" t="s">
        <v>1088</v>
      </c>
      <c r="C37" s="579"/>
      <c r="D37" s="579"/>
      <c r="E37" s="579"/>
      <c r="F37" s="579"/>
      <c r="G37" s="579"/>
      <c r="H37" s="579"/>
      <c r="I37" s="579"/>
      <c r="J37" s="32"/>
    </row>
    <row r="38" spans="2:10">
      <c r="B38" s="579"/>
      <c r="C38" s="579"/>
      <c r="D38" s="579"/>
      <c r="E38" s="579"/>
      <c r="F38" s="579"/>
      <c r="G38" s="579"/>
      <c r="H38" s="579"/>
      <c r="I38" s="579"/>
      <c r="J38" s="32"/>
    </row>
    <row r="39" spans="2:10">
      <c r="B39" s="579"/>
      <c r="C39" s="579"/>
      <c r="D39" s="579"/>
      <c r="E39" s="579"/>
      <c r="F39" s="579"/>
      <c r="G39" s="579"/>
      <c r="H39" s="579"/>
      <c r="I39" s="579"/>
      <c r="J39" s="32"/>
    </row>
    <row r="40" spans="2:10">
      <c r="B40" s="579"/>
      <c r="C40" s="579"/>
      <c r="D40" s="579"/>
      <c r="E40" s="579"/>
      <c r="F40" s="579"/>
      <c r="G40" s="579"/>
      <c r="H40" s="579"/>
      <c r="I40" s="579"/>
      <c r="J40" s="32"/>
    </row>
    <row r="41" spans="2:10">
      <c r="B41" s="579"/>
      <c r="C41" s="579"/>
      <c r="D41" s="579"/>
      <c r="E41" s="579"/>
      <c r="F41" s="579"/>
      <c r="G41" s="579"/>
      <c r="H41" s="579"/>
      <c r="I41" s="579"/>
      <c r="J41" s="32"/>
    </row>
    <row r="42" spans="2:10">
      <c r="B42" s="579"/>
      <c r="C42" s="579"/>
      <c r="D42" s="579"/>
      <c r="E42" s="579"/>
      <c r="F42" s="579"/>
      <c r="G42" s="579"/>
      <c r="H42" s="579"/>
      <c r="I42" s="579"/>
      <c r="J42" s="32"/>
    </row>
    <row r="43" spans="2:10">
      <c r="B43" s="579"/>
      <c r="C43" s="579"/>
      <c r="D43" s="579"/>
      <c r="E43" s="579"/>
      <c r="F43" s="579"/>
      <c r="G43" s="579"/>
      <c r="H43" s="579"/>
      <c r="I43" s="579"/>
      <c r="J43" s="32"/>
    </row>
    <row r="44" spans="2:10">
      <c r="B44" s="580"/>
      <c r="C44" s="581"/>
      <c r="D44" s="581"/>
    </row>
  </sheetData>
  <sheetProtection algorithmName="SHA-512" hashValue="pIaJfVFLJQX7Q/xsrLXHuOk8zGLj+A8kTe+vteOk8wJ2rFWo/99dJQvlEejnZmhjuu3gBlYJZmHjg2AgD90xpg==" saltValue="rDuIk31Azhm0LLdCEI3o8w==" spinCount="100000" sheet="1" objects="1" scenarios="1"/>
  <mergeCells count="5">
    <mergeCell ref="B5:C5"/>
    <mergeCell ref="B19:C19"/>
    <mergeCell ref="B1:F1"/>
    <mergeCell ref="B37:I43"/>
    <mergeCell ref="B44:D44"/>
  </mergeCells>
  <conditionalFormatting sqref="E21:E34">
    <cfRule type="cellIs" dxfId="1" priority="3" stopIfTrue="1" operator="equal">
      <formula>0</formula>
    </cfRule>
  </conditionalFormatting>
  <conditionalFormatting sqref="E36 H36:I43">
    <cfRule type="cellIs" dxfId="0" priority="1" stopIfTrue="1" operator="equal">
      <formula>0</formula>
    </cfRule>
  </conditionalFormatting>
  <pageMargins left="1.1811023622047245" right="0.39370078740157483" top="0.59055118110236227" bottom="0.59055118110236227" header="0" footer="0.19685039370078741"/>
  <pageSetup paperSize="9" scale="80" fitToHeight="0" orientation="portrait" horizontalDpi="1200" verticalDpi="1200" r:id="rId1"/>
  <headerFooter scaleWithDoc="0">
    <oddFooter>&amp;C&amp;"Swis721 Cn BT,Roman"Stran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tabColor rgb="FF00B050"/>
  </sheetPr>
  <dimension ref="A1:X29"/>
  <sheetViews>
    <sheetView view="pageBreakPreview" zoomScaleNormal="100" zoomScaleSheetLayoutView="100" workbookViewId="0">
      <selection activeCell="B10" sqref="B10"/>
    </sheetView>
  </sheetViews>
  <sheetFormatPr defaultColWidth="9.109375" defaultRowHeight="13.2"/>
  <cols>
    <col min="1" max="1" width="4.6640625" style="4" customWidth="1"/>
    <col min="2" max="2" width="55.6640625" style="25" customWidth="1"/>
    <col min="3" max="5" width="11.6640625" style="183" customWidth="1"/>
    <col min="6" max="6" width="12.6640625" style="184"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163</v>
      </c>
      <c r="C2" s="178"/>
      <c r="D2" s="185"/>
      <c r="E2" s="178"/>
    </row>
    <row r="4" spans="2:7" ht="28.5" customHeight="1">
      <c r="B4" s="24" t="s">
        <v>0</v>
      </c>
      <c r="C4" s="179"/>
      <c r="D4" s="179"/>
      <c r="E4" s="179"/>
    </row>
    <row r="5" spans="2:7">
      <c r="B5" s="26" t="s">
        <v>1</v>
      </c>
      <c r="C5" s="180" t="s">
        <v>2</v>
      </c>
      <c r="D5" s="180" t="s">
        <v>3</v>
      </c>
      <c r="E5" s="180" t="s">
        <v>4</v>
      </c>
    </row>
    <row r="6" spans="2:7">
      <c r="B6" s="27" t="s">
        <v>82</v>
      </c>
      <c r="C6" s="181">
        <f>ROUND(KA_Popis!H9,2)</f>
        <v>0</v>
      </c>
      <c r="D6" s="181">
        <f>ROUND(C6*0.22,2)</f>
        <v>0</v>
      </c>
      <c r="E6" s="181">
        <f>ROUND(C6+D6,2)</f>
        <v>0</v>
      </c>
    </row>
    <row r="7" spans="2:7">
      <c r="B7" s="27" t="s">
        <v>83</v>
      </c>
      <c r="C7" s="181">
        <f>ROUND(KA_Popis!H20+KA_Popis!H28+KA_Popis!H33+KA_Popis!H38+KA_Popis!H47,2)</f>
        <v>0</v>
      </c>
      <c r="D7" s="181">
        <f t="shared" ref="D7:D10" si="0">ROUND(C7*0.22,2)</f>
        <v>0</v>
      </c>
      <c r="E7" s="181">
        <f t="shared" ref="E7:E10" si="1">ROUND(C7+D7,2)</f>
        <v>0</v>
      </c>
      <c r="G7" s="6"/>
    </row>
    <row r="8" spans="2:7">
      <c r="B8" s="27" t="s">
        <v>84</v>
      </c>
      <c r="C8" s="181">
        <f>ROUND(KA_Popis!H53+KA_Popis!H62,2)</f>
        <v>0</v>
      </c>
      <c r="D8" s="181">
        <f t="shared" si="0"/>
        <v>0</v>
      </c>
      <c r="E8" s="181">
        <f t="shared" si="1"/>
        <v>0</v>
      </c>
    </row>
    <row r="9" spans="2:7">
      <c r="B9" s="27" t="s">
        <v>85</v>
      </c>
      <c r="C9" s="181">
        <f>ROUND(KA_Popis!H67,2)</f>
        <v>0</v>
      </c>
      <c r="D9" s="181">
        <f t="shared" si="0"/>
        <v>0</v>
      </c>
      <c r="E9" s="181">
        <f t="shared" si="1"/>
        <v>0</v>
      </c>
    </row>
    <row r="10" spans="2:7">
      <c r="B10" s="28" t="s">
        <v>86</v>
      </c>
      <c r="C10" s="182">
        <f>ROUND(KA_Popis!H74,2)</f>
        <v>720</v>
      </c>
      <c r="D10" s="182">
        <f t="shared" si="0"/>
        <v>158.4</v>
      </c>
      <c r="E10" s="182">
        <f t="shared" si="1"/>
        <v>878.4</v>
      </c>
    </row>
    <row r="11" spans="2:7">
      <c r="B11" s="29"/>
    </row>
    <row r="12" spans="2:7">
      <c r="B12" s="30"/>
      <c r="C12" s="179"/>
      <c r="D12" s="179"/>
      <c r="E12" s="179"/>
    </row>
    <row r="13" spans="2:7">
      <c r="B13" s="30" t="s">
        <v>87</v>
      </c>
      <c r="C13" s="180" t="s">
        <v>2</v>
      </c>
      <c r="D13" s="180" t="s">
        <v>3</v>
      </c>
      <c r="E13" s="180" t="s">
        <v>4</v>
      </c>
    </row>
    <row r="14" spans="2:7">
      <c r="C14" s="182">
        <f>ROUND(C6+C7+C8+C9+C10,2)</f>
        <v>720</v>
      </c>
      <c r="D14" s="182">
        <f>ROUND(C14*0.22,2)</f>
        <v>158.4</v>
      </c>
      <c r="E14" s="182">
        <f>ROUND(C14+D14,2)</f>
        <v>878.4</v>
      </c>
    </row>
    <row r="29" spans="6:6" ht="14.4">
      <c r="F29" s="186"/>
    </row>
  </sheetData>
  <sheetProtection algorithmName="SHA-512" hashValue="V931nD7IQ78SqAc6HsqfVjxjHmF51j2zXuk8k1Ym4TQthSiByfTszh95xSQ+CQxUZ6iE0m0rU4TJhcKGXsKlBA==" saltValue="0IDGrQg5THPhoIerIi6ED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00B050"/>
    <pageSetUpPr fitToPage="1"/>
  </sheetPr>
  <dimension ref="B1:Q134"/>
  <sheetViews>
    <sheetView view="pageBreakPreview" topLeftCell="A61" zoomScaleNormal="85" zoomScaleSheetLayoutView="100" workbookViewId="0">
      <selection activeCell="F72" sqref="F72:G72"/>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60"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164</v>
      </c>
      <c r="C1" s="242"/>
      <c r="D1" s="243"/>
      <c r="E1" s="242"/>
      <c r="F1" s="244"/>
      <c r="G1" s="245"/>
      <c r="H1" s="245"/>
    </row>
    <row r="2" spans="2:8" s="246" customFormat="1" ht="17.399999999999999">
      <c r="B2" s="242" t="s">
        <v>163</v>
      </c>
      <c r="C2" s="242"/>
      <c r="D2" s="243"/>
      <c r="E2" s="242"/>
      <c r="F2" s="244"/>
      <c r="G2" s="245"/>
      <c r="H2" s="245"/>
    </row>
    <row r="3" spans="2:8" s="247" customFormat="1" ht="15.75" customHeight="1" thickBot="1">
      <c r="B3" s="248" t="s">
        <v>9</v>
      </c>
      <c r="C3" s="248" t="s">
        <v>10</v>
      </c>
      <c r="D3" s="249" t="s">
        <v>1</v>
      </c>
      <c r="E3" s="248" t="s">
        <v>11</v>
      </c>
      <c r="F3" s="250" t="s">
        <v>12</v>
      </c>
      <c r="G3" s="251" t="s">
        <v>13</v>
      </c>
      <c r="H3" s="251" t="s">
        <v>14</v>
      </c>
    </row>
    <row r="4" spans="2:8">
      <c r="B4" s="18" t="s">
        <v>88</v>
      </c>
      <c r="C4" s="13"/>
      <c r="D4" s="16"/>
      <c r="E4" s="13"/>
      <c r="F4" s="196"/>
      <c r="G4" s="191"/>
      <c r="H4" s="191"/>
    </row>
    <row r="5" spans="2:8" ht="26.4">
      <c r="B5" s="13"/>
      <c r="C5" s="14" t="s">
        <v>75</v>
      </c>
      <c r="D5" s="15" t="s">
        <v>89</v>
      </c>
      <c r="E5" s="14" t="s">
        <v>18</v>
      </c>
      <c r="F5" s="194">
        <v>4000</v>
      </c>
      <c r="G5" s="489">
        <v>0</v>
      </c>
      <c r="H5" s="189">
        <f>ROUND(F5*G5,2)</f>
        <v>0</v>
      </c>
    </row>
    <row r="6" spans="2:8" ht="66">
      <c r="B6" s="13"/>
      <c r="C6" s="14" t="s">
        <v>24</v>
      </c>
      <c r="D6" s="15" t="s">
        <v>90</v>
      </c>
      <c r="E6" s="14" t="s">
        <v>22</v>
      </c>
      <c r="F6" s="194">
        <v>1100</v>
      </c>
      <c r="G6" s="489">
        <v>0</v>
      </c>
      <c r="H6" s="189">
        <f t="shared" ref="H6:H8" si="0">ROUND(F6*G6,2)</f>
        <v>0</v>
      </c>
    </row>
    <row r="7" spans="2:8" ht="66">
      <c r="B7" s="13"/>
      <c r="C7" s="14" t="s">
        <v>20</v>
      </c>
      <c r="D7" s="15" t="s">
        <v>91</v>
      </c>
      <c r="E7" s="14" t="s">
        <v>22</v>
      </c>
      <c r="F7" s="194">
        <v>1500</v>
      </c>
      <c r="G7" s="489">
        <v>0</v>
      </c>
      <c r="H7" s="189">
        <f t="shared" si="0"/>
        <v>0</v>
      </c>
    </row>
    <row r="8" spans="2:8" ht="66">
      <c r="B8" s="13"/>
      <c r="C8" s="1" t="s">
        <v>92</v>
      </c>
      <c r="D8" s="2" t="s">
        <v>178</v>
      </c>
      <c r="E8" s="1" t="s">
        <v>18</v>
      </c>
      <c r="F8" s="195">
        <v>3500</v>
      </c>
      <c r="G8" s="488">
        <v>0</v>
      </c>
      <c r="H8" s="190">
        <f t="shared" si="0"/>
        <v>0</v>
      </c>
    </row>
    <row r="9" spans="2:8">
      <c r="B9" s="13"/>
      <c r="C9" s="13"/>
      <c r="D9" s="16"/>
      <c r="E9" s="13"/>
      <c r="F9" s="196"/>
      <c r="G9" s="252" t="s">
        <v>2</v>
      </c>
      <c r="H9" s="252">
        <f>ROUND(SUM(H5:H8),2)</f>
        <v>0</v>
      </c>
    </row>
    <row r="10" spans="2:8">
      <c r="B10" s="13"/>
      <c r="C10" s="13"/>
      <c r="D10" s="16"/>
      <c r="E10" s="13"/>
      <c r="F10" s="196"/>
      <c r="G10" s="252" t="s">
        <v>3</v>
      </c>
      <c r="H10" s="252">
        <f>ROUND(H9*0.22,2)</f>
        <v>0</v>
      </c>
    </row>
    <row r="11" spans="2:8">
      <c r="B11" s="13"/>
      <c r="C11" s="13"/>
      <c r="D11" s="16"/>
      <c r="E11" s="13"/>
      <c r="F11" s="196"/>
      <c r="G11" s="252" t="s">
        <v>4</v>
      </c>
      <c r="H11" s="252">
        <f>ROUND(H9+H10,2)</f>
        <v>0</v>
      </c>
    </row>
    <row r="12" spans="2:8">
      <c r="B12" s="18" t="s">
        <v>93</v>
      </c>
      <c r="C12" s="13"/>
      <c r="D12" s="16"/>
      <c r="E12" s="13"/>
      <c r="F12" s="196"/>
      <c r="G12" s="191"/>
      <c r="H12" s="191"/>
    </row>
    <row r="13" spans="2:8">
      <c r="B13" s="18" t="s">
        <v>94</v>
      </c>
      <c r="C13" s="13"/>
      <c r="D13" s="16"/>
      <c r="E13" s="13"/>
      <c r="F13" s="196"/>
      <c r="G13" s="191"/>
      <c r="H13" s="191"/>
    </row>
    <row r="14" spans="2:8" ht="52.8">
      <c r="B14" s="13"/>
      <c r="C14" s="14" t="s">
        <v>95</v>
      </c>
      <c r="D14" s="15" t="s">
        <v>96</v>
      </c>
      <c r="E14" s="14" t="s">
        <v>17</v>
      </c>
      <c r="F14" s="194">
        <v>5</v>
      </c>
      <c r="G14" s="489">
        <v>0</v>
      </c>
      <c r="H14" s="189">
        <f t="shared" ref="H14:H19" si="1">ROUND(F14*G14,2)</f>
        <v>0</v>
      </c>
    </row>
    <row r="15" spans="2:8" ht="39.6">
      <c r="B15" s="13"/>
      <c r="C15" s="14" t="s">
        <v>97</v>
      </c>
      <c r="D15" s="15" t="s">
        <v>98</v>
      </c>
      <c r="E15" s="14" t="s">
        <v>17</v>
      </c>
      <c r="F15" s="194">
        <v>232</v>
      </c>
      <c r="G15" s="489">
        <v>0</v>
      </c>
      <c r="H15" s="189">
        <f t="shared" si="1"/>
        <v>0</v>
      </c>
    </row>
    <row r="16" spans="2:8" ht="39.6">
      <c r="B16" s="13"/>
      <c r="C16" s="14" t="s">
        <v>99</v>
      </c>
      <c r="D16" s="15" t="s">
        <v>100</v>
      </c>
      <c r="E16" s="14" t="s">
        <v>17</v>
      </c>
      <c r="F16" s="194">
        <v>52</v>
      </c>
      <c r="G16" s="489">
        <v>0</v>
      </c>
      <c r="H16" s="189">
        <f t="shared" si="1"/>
        <v>0</v>
      </c>
    </row>
    <row r="17" spans="2:17" ht="39.6">
      <c r="B17" s="13"/>
      <c r="C17" s="14" t="s">
        <v>101</v>
      </c>
      <c r="D17" s="15" t="s">
        <v>102</v>
      </c>
      <c r="E17" s="14" t="s">
        <v>17</v>
      </c>
      <c r="F17" s="194">
        <v>156</v>
      </c>
      <c r="G17" s="489">
        <v>0</v>
      </c>
      <c r="H17" s="189">
        <f t="shared" si="1"/>
        <v>0</v>
      </c>
    </row>
    <row r="18" spans="2:17" ht="39.6">
      <c r="B18" s="13"/>
      <c r="C18" s="14" t="s">
        <v>103</v>
      </c>
      <c r="D18" s="15" t="s">
        <v>104</v>
      </c>
      <c r="E18" s="14" t="s">
        <v>17</v>
      </c>
      <c r="F18" s="194">
        <v>65</v>
      </c>
      <c r="G18" s="489">
        <v>0</v>
      </c>
      <c r="H18" s="189">
        <f t="shared" si="1"/>
        <v>0</v>
      </c>
      <c r="Q18" s="275">
        <v>74</v>
      </c>
    </row>
    <row r="19" spans="2:17" ht="39.6">
      <c r="B19" s="13"/>
      <c r="C19" s="1" t="s">
        <v>105</v>
      </c>
      <c r="D19" s="2" t="s">
        <v>106</v>
      </c>
      <c r="E19" s="14" t="s">
        <v>17</v>
      </c>
      <c r="F19" s="195">
        <v>13</v>
      </c>
      <c r="G19" s="488">
        <v>0</v>
      </c>
      <c r="H19" s="190">
        <f t="shared" si="1"/>
        <v>0</v>
      </c>
    </row>
    <row r="20" spans="2:17">
      <c r="B20" s="13"/>
      <c r="C20" s="13"/>
      <c r="D20" s="16"/>
      <c r="E20" s="13"/>
      <c r="F20" s="196"/>
      <c r="G20" s="252" t="s">
        <v>2</v>
      </c>
      <c r="H20" s="252">
        <f>ROUND(SUM(H16:H19),2)</f>
        <v>0</v>
      </c>
    </row>
    <row r="21" spans="2:17">
      <c r="B21" s="13"/>
      <c r="C21" s="13"/>
      <c r="D21" s="16"/>
      <c r="E21" s="13"/>
      <c r="F21" s="196"/>
      <c r="G21" s="252" t="s">
        <v>3</v>
      </c>
      <c r="H21" s="252">
        <f>ROUND(H20*0.22,2)</f>
        <v>0</v>
      </c>
    </row>
    <row r="22" spans="2:17">
      <c r="B22" s="13"/>
      <c r="C22" s="13"/>
      <c r="D22" s="16"/>
      <c r="E22" s="13"/>
      <c r="F22" s="196"/>
      <c r="G22" s="252" t="s">
        <v>4</v>
      </c>
      <c r="H22" s="252">
        <f>ROUND(H20+H21,2)</f>
        <v>0</v>
      </c>
    </row>
    <row r="23" spans="2:17">
      <c r="B23" s="18" t="s">
        <v>107</v>
      </c>
      <c r="C23" s="13"/>
      <c r="D23" s="16"/>
      <c r="E23" s="13"/>
      <c r="F23" s="196"/>
      <c r="G23" s="191"/>
      <c r="H23" s="191"/>
    </row>
    <row r="24" spans="2:17" ht="39.6">
      <c r="B24" s="13"/>
      <c r="C24" s="14" t="s">
        <v>55</v>
      </c>
      <c r="D24" s="15" t="s">
        <v>108</v>
      </c>
      <c r="E24" s="14" t="s">
        <v>17</v>
      </c>
      <c r="F24" s="194">
        <v>1289</v>
      </c>
      <c r="G24" s="489">
        <v>0</v>
      </c>
      <c r="H24" s="189">
        <f t="shared" ref="H24:H27" si="2">ROUND(F24*G24,2)</f>
        <v>0</v>
      </c>
    </row>
    <row r="25" spans="2:17" ht="39.6">
      <c r="B25" s="13"/>
      <c r="C25" s="14" t="s">
        <v>54</v>
      </c>
      <c r="D25" s="15" t="s">
        <v>109</v>
      </c>
      <c r="E25" s="14" t="s">
        <v>17</v>
      </c>
      <c r="F25" s="194">
        <v>207</v>
      </c>
      <c r="G25" s="489">
        <v>0</v>
      </c>
      <c r="H25" s="189">
        <f t="shared" si="2"/>
        <v>0</v>
      </c>
    </row>
    <row r="26" spans="2:17" ht="39.6">
      <c r="B26" s="13"/>
      <c r="C26" s="14" t="s">
        <v>56</v>
      </c>
      <c r="D26" s="15" t="s">
        <v>110</v>
      </c>
      <c r="E26" s="14" t="s">
        <v>17</v>
      </c>
      <c r="F26" s="194">
        <v>317</v>
      </c>
      <c r="G26" s="489">
        <v>0</v>
      </c>
      <c r="H26" s="189">
        <f t="shared" si="2"/>
        <v>0</v>
      </c>
    </row>
    <row r="27" spans="2:17" ht="39.6">
      <c r="B27" s="13"/>
      <c r="C27" s="1" t="s">
        <v>53</v>
      </c>
      <c r="D27" s="2" t="s">
        <v>111</v>
      </c>
      <c r="E27" s="1" t="s">
        <v>17</v>
      </c>
      <c r="F27" s="195">
        <v>312</v>
      </c>
      <c r="G27" s="488">
        <v>0</v>
      </c>
      <c r="H27" s="190">
        <f t="shared" si="2"/>
        <v>0</v>
      </c>
    </row>
    <row r="28" spans="2:17">
      <c r="B28" s="13"/>
      <c r="C28" s="13"/>
      <c r="D28" s="16"/>
      <c r="E28" s="13"/>
      <c r="F28" s="196"/>
      <c r="G28" s="252" t="s">
        <v>2</v>
      </c>
      <c r="H28" s="252">
        <f>ROUND(SUM(H24:H27),2)</f>
        <v>0</v>
      </c>
    </row>
    <row r="29" spans="2:17">
      <c r="B29" s="13"/>
      <c r="C29" s="13"/>
      <c r="D29" s="16"/>
      <c r="E29" s="13"/>
      <c r="F29" s="196"/>
      <c r="G29" s="252" t="s">
        <v>3</v>
      </c>
      <c r="H29" s="252">
        <f>ROUND(H28*0.22,2)</f>
        <v>0</v>
      </c>
    </row>
    <row r="30" spans="2:17">
      <c r="B30" s="13"/>
      <c r="C30" s="13"/>
      <c r="D30" s="16"/>
      <c r="E30" s="13"/>
      <c r="F30" s="196"/>
      <c r="G30" s="252" t="s">
        <v>4</v>
      </c>
      <c r="H30" s="252">
        <f>ROUND(H28+H29,2)</f>
        <v>0</v>
      </c>
    </row>
    <row r="31" spans="2:17">
      <c r="B31" s="18" t="s">
        <v>112</v>
      </c>
      <c r="C31" s="13"/>
      <c r="D31" s="16"/>
      <c r="E31" s="13"/>
      <c r="F31" s="196"/>
      <c r="G31" s="191"/>
      <c r="H31" s="191"/>
    </row>
    <row r="32" spans="2:17" ht="39.6">
      <c r="B32" s="13"/>
      <c r="C32" s="1" t="s">
        <v>113</v>
      </c>
      <c r="D32" s="2" t="s">
        <v>114</v>
      </c>
      <c r="E32" s="1" t="s">
        <v>17</v>
      </c>
      <c r="F32" s="195">
        <v>42</v>
      </c>
      <c r="G32" s="488">
        <v>0</v>
      </c>
      <c r="H32" s="190">
        <f t="shared" ref="H32" si="3">ROUND(F32*G32,2)</f>
        <v>0</v>
      </c>
    </row>
    <row r="33" spans="2:8">
      <c r="B33" s="13"/>
      <c r="C33" s="13"/>
      <c r="D33" s="16"/>
      <c r="E33" s="13"/>
      <c r="F33" s="196"/>
      <c r="G33" s="252" t="s">
        <v>2</v>
      </c>
      <c r="H33" s="252">
        <f>ROUND(SUM(H32:H32),2)</f>
        <v>0</v>
      </c>
    </row>
    <row r="34" spans="2:8">
      <c r="B34" s="13"/>
      <c r="C34" s="13"/>
      <c r="D34" s="16"/>
      <c r="E34" s="13"/>
      <c r="F34" s="196"/>
      <c r="G34" s="252" t="s">
        <v>3</v>
      </c>
      <c r="H34" s="252">
        <f>ROUND(H33*0.22,2)</f>
        <v>0</v>
      </c>
    </row>
    <row r="35" spans="2:8">
      <c r="B35" s="13"/>
      <c r="C35" s="13"/>
      <c r="D35" s="16"/>
      <c r="E35" s="13"/>
      <c r="F35" s="196"/>
      <c r="G35" s="252" t="s">
        <v>4</v>
      </c>
      <c r="H35" s="252">
        <f>ROUND(H33+H34,2)</f>
        <v>0</v>
      </c>
    </row>
    <row r="36" spans="2:8">
      <c r="B36" s="18" t="s">
        <v>115</v>
      </c>
      <c r="C36" s="13"/>
      <c r="D36" s="16"/>
      <c r="E36" s="13"/>
      <c r="F36" s="196"/>
      <c r="G36" s="191"/>
      <c r="H36" s="191"/>
    </row>
    <row r="37" spans="2:8" ht="39.6">
      <c r="B37" s="13"/>
      <c r="C37" s="1" t="s">
        <v>116</v>
      </c>
      <c r="D37" s="2" t="s">
        <v>117</v>
      </c>
      <c r="E37" s="1" t="s">
        <v>17</v>
      </c>
      <c r="F37" s="195">
        <v>7500</v>
      </c>
      <c r="G37" s="488">
        <v>0</v>
      </c>
      <c r="H37" s="190">
        <f t="shared" ref="H37" si="4">ROUND(F37*G37,2)</f>
        <v>0</v>
      </c>
    </row>
    <row r="38" spans="2:8">
      <c r="B38" s="13"/>
      <c r="C38" s="13"/>
      <c r="D38" s="16"/>
      <c r="E38" s="13"/>
      <c r="F38" s="196"/>
      <c r="G38" s="252" t="s">
        <v>2</v>
      </c>
      <c r="H38" s="252">
        <f>ROUND(SUM(H37:H37),2)</f>
        <v>0</v>
      </c>
    </row>
    <row r="39" spans="2:8">
      <c r="B39" s="13"/>
      <c r="C39" s="13"/>
      <c r="D39" s="16"/>
      <c r="E39" s="13"/>
      <c r="F39" s="196"/>
      <c r="G39" s="252" t="s">
        <v>3</v>
      </c>
      <c r="H39" s="252">
        <f>ROUND(H38*0.22,2)</f>
        <v>0</v>
      </c>
    </row>
    <row r="40" spans="2:8">
      <c r="B40" s="13"/>
      <c r="C40" s="13"/>
      <c r="D40" s="16"/>
      <c r="E40" s="13"/>
      <c r="F40" s="196"/>
      <c r="G40" s="252" t="s">
        <v>4</v>
      </c>
      <c r="H40" s="252">
        <f>ROUND(H38+H39,2)</f>
        <v>0</v>
      </c>
    </row>
    <row r="41" spans="2:8">
      <c r="B41" s="18" t="s">
        <v>118</v>
      </c>
      <c r="C41" s="13"/>
      <c r="D41" s="16"/>
      <c r="E41" s="13"/>
      <c r="F41" s="196"/>
      <c r="G41" s="191"/>
      <c r="H41" s="191"/>
    </row>
    <row r="42" spans="2:8" ht="39.6">
      <c r="B42" s="13"/>
      <c r="C42" s="14" t="s">
        <v>119</v>
      </c>
      <c r="D42" s="15" t="s">
        <v>120</v>
      </c>
      <c r="E42" s="14" t="s">
        <v>17</v>
      </c>
      <c r="F42" s="194">
        <v>15</v>
      </c>
      <c r="G42" s="489">
        <v>0</v>
      </c>
      <c r="H42" s="189">
        <f t="shared" ref="H42:H46" si="5">ROUND(F42*G42,2)</f>
        <v>0</v>
      </c>
    </row>
    <row r="43" spans="2:8" ht="39.6">
      <c r="B43" s="13"/>
      <c r="C43" s="14" t="s">
        <v>121</v>
      </c>
      <c r="D43" s="15" t="s">
        <v>122</v>
      </c>
      <c r="E43" s="14" t="s">
        <v>17</v>
      </c>
      <c r="F43" s="194">
        <v>3700</v>
      </c>
      <c r="G43" s="489">
        <v>0</v>
      </c>
      <c r="H43" s="189">
        <f t="shared" si="5"/>
        <v>0</v>
      </c>
    </row>
    <row r="44" spans="2:8" ht="39.6">
      <c r="B44" s="13"/>
      <c r="C44" s="14" t="s">
        <v>123</v>
      </c>
      <c r="D44" s="15" t="s">
        <v>124</v>
      </c>
      <c r="E44" s="14" t="s">
        <v>19</v>
      </c>
      <c r="F44" s="194">
        <v>450</v>
      </c>
      <c r="G44" s="489">
        <v>0</v>
      </c>
      <c r="H44" s="189">
        <f t="shared" si="5"/>
        <v>0</v>
      </c>
    </row>
    <row r="45" spans="2:8" ht="26.4">
      <c r="B45" s="13"/>
      <c r="C45" s="14" t="s">
        <v>125</v>
      </c>
      <c r="D45" s="15" t="s">
        <v>126</v>
      </c>
      <c r="E45" s="1" t="s">
        <v>17</v>
      </c>
      <c r="F45" s="194">
        <v>286</v>
      </c>
      <c r="G45" s="489">
        <v>0</v>
      </c>
      <c r="H45" s="189">
        <f t="shared" si="5"/>
        <v>0</v>
      </c>
    </row>
    <row r="46" spans="2:8" ht="66">
      <c r="B46" s="13"/>
      <c r="C46" s="1" t="s">
        <v>127</v>
      </c>
      <c r="D46" s="2" t="s">
        <v>128</v>
      </c>
      <c r="E46" s="1" t="s">
        <v>22</v>
      </c>
      <c r="F46" s="195">
        <v>115</v>
      </c>
      <c r="G46" s="488">
        <v>0</v>
      </c>
      <c r="H46" s="190">
        <f t="shared" si="5"/>
        <v>0</v>
      </c>
    </row>
    <row r="47" spans="2:8">
      <c r="B47" s="13"/>
      <c r="C47" s="13"/>
      <c r="D47" s="16"/>
      <c r="E47" s="13"/>
      <c r="F47" s="196"/>
      <c r="G47" s="252" t="s">
        <v>2</v>
      </c>
      <c r="H47" s="252">
        <f>ROUND(SUM(H42:H46),2)</f>
        <v>0</v>
      </c>
    </row>
    <row r="48" spans="2:8">
      <c r="B48" s="13"/>
      <c r="C48" s="13"/>
      <c r="D48" s="16"/>
      <c r="E48" s="13"/>
      <c r="F48" s="196"/>
      <c r="G48" s="252" t="s">
        <v>3</v>
      </c>
      <c r="H48" s="252">
        <f>ROUND(H47*0.22,2)</f>
        <v>0</v>
      </c>
    </row>
    <row r="49" spans="2:8">
      <c r="B49" s="13"/>
      <c r="C49" s="13"/>
      <c r="D49" s="16"/>
      <c r="E49" s="13"/>
      <c r="F49" s="196"/>
      <c r="G49" s="252" t="s">
        <v>4</v>
      </c>
      <c r="H49" s="252">
        <f>ROUND(H47+H48,2)</f>
        <v>0</v>
      </c>
    </row>
    <row r="50" spans="2:8">
      <c r="B50" s="18" t="s">
        <v>129</v>
      </c>
      <c r="C50" s="13"/>
      <c r="D50" s="16"/>
      <c r="E50" s="13"/>
      <c r="F50" s="196"/>
      <c r="G50" s="191"/>
      <c r="H50" s="191"/>
    </row>
    <row r="51" spans="2:8">
      <c r="B51" s="18" t="s">
        <v>130</v>
      </c>
      <c r="C51" s="13"/>
      <c r="D51" s="16"/>
      <c r="E51" s="13"/>
      <c r="F51" s="196"/>
      <c r="G51" s="191"/>
      <c r="H51" s="191"/>
    </row>
    <row r="52" spans="2:8" ht="26.4">
      <c r="B52" s="13"/>
      <c r="C52" s="1" t="s">
        <v>131</v>
      </c>
      <c r="D52" s="2" t="s">
        <v>132</v>
      </c>
      <c r="E52" s="1" t="s">
        <v>17</v>
      </c>
      <c r="F52" s="195">
        <v>124</v>
      </c>
      <c r="G52" s="488">
        <v>0</v>
      </c>
      <c r="H52" s="190">
        <f t="shared" ref="H52" si="6">ROUND(F52*G52,2)</f>
        <v>0</v>
      </c>
    </row>
    <row r="53" spans="2:8">
      <c r="B53" s="13"/>
      <c r="C53" s="13"/>
      <c r="D53" s="16"/>
      <c r="E53" s="13"/>
      <c r="F53" s="196"/>
      <c r="G53" s="252" t="s">
        <v>2</v>
      </c>
      <c r="H53" s="252">
        <f>ROUND(SUM(H52:H52),2)</f>
        <v>0</v>
      </c>
    </row>
    <row r="54" spans="2:8">
      <c r="B54" s="13"/>
      <c r="C54" s="13"/>
      <c r="D54" s="16"/>
      <c r="E54" s="13"/>
      <c r="F54" s="196"/>
      <c r="G54" s="252" t="s">
        <v>3</v>
      </c>
      <c r="H54" s="252">
        <f>ROUND(H53*0.22,2)</f>
        <v>0</v>
      </c>
    </row>
    <row r="55" spans="2:8">
      <c r="B55" s="13"/>
      <c r="C55" s="13"/>
      <c r="D55" s="16"/>
      <c r="E55" s="13"/>
      <c r="F55" s="196"/>
      <c r="G55" s="252" t="s">
        <v>4</v>
      </c>
      <c r="H55" s="252">
        <f>ROUND(H53+H54,2)</f>
        <v>0</v>
      </c>
    </row>
    <row r="56" spans="2:8">
      <c r="B56" s="18" t="s">
        <v>133</v>
      </c>
      <c r="C56" s="13"/>
      <c r="D56" s="16"/>
      <c r="E56" s="13"/>
      <c r="F56" s="196"/>
      <c r="G56" s="191"/>
      <c r="H56" s="191"/>
    </row>
    <row r="57" spans="2:8" ht="52.8">
      <c r="B57" s="13"/>
      <c r="C57" s="14" t="s">
        <v>134</v>
      </c>
      <c r="D57" s="15" t="s">
        <v>135</v>
      </c>
      <c r="E57" s="14" t="s">
        <v>17</v>
      </c>
      <c r="F57" s="194">
        <v>5</v>
      </c>
      <c r="G57" s="489">
        <v>0</v>
      </c>
      <c r="H57" s="189">
        <f t="shared" ref="H57:H61" si="7">ROUND(F57*G57,2)</f>
        <v>0</v>
      </c>
    </row>
    <row r="58" spans="2:8" ht="39.6">
      <c r="B58" s="13"/>
      <c r="C58" s="14" t="s">
        <v>136</v>
      </c>
      <c r="D58" s="15" t="s">
        <v>137</v>
      </c>
      <c r="E58" s="14" t="s">
        <v>17</v>
      </c>
      <c r="F58" s="194">
        <v>42</v>
      </c>
      <c r="G58" s="489">
        <v>0</v>
      </c>
      <c r="H58" s="189">
        <f t="shared" si="7"/>
        <v>0</v>
      </c>
    </row>
    <row r="59" spans="2:8" ht="39.6">
      <c r="B59" s="13"/>
      <c r="C59" s="14" t="s">
        <v>138</v>
      </c>
      <c r="D59" s="15" t="s">
        <v>139</v>
      </c>
      <c r="E59" s="14" t="s">
        <v>17</v>
      </c>
      <c r="F59" s="194">
        <v>7500</v>
      </c>
      <c r="G59" s="489">
        <v>0</v>
      </c>
      <c r="H59" s="189">
        <f t="shared" si="7"/>
        <v>0</v>
      </c>
    </row>
    <row r="60" spans="2:8" ht="39.6">
      <c r="B60" s="13"/>
      <c r="C60" s="14" t="s">
        <v>140</v>
      </c>
      <c r="D60" s="15" t="s">
        <v>141</v>
      </c>
      <c r="E60" s="14" t="s">
        <v>17</v>
      </c>
      <c r="F60" s="194">
        <v>518</v>
      </c>
      <c r="G60" s="489">
        <v>0</v>
      </c>
      <c r="H60" s="189">
        <f t="shared" si="7"/>
        <v>0</v>
      </c>
    </row>
    <row r="61" spans="2:8" ht="52.8">
      <c r="B61" s="13"/>
      <c r="C61" s="1" t="s">
        <v>142</v>
      </c>
      <c r="D61" s="2" t="s">
        <v>143</v>
      </c>
      <c r="E61" s="1" t="s">
        <v>17</v>
      </c>
      <c r="F61" s="195">
        <v>2125</v>
      </c>
      <c r="G61" s="488">
        <v>0</v>
      </c>
      <c r="H61" s="190">
        <f t="shared" si="7"/>
        <v>0</v>
      </c>
    </row>
    <row r="62" spans="2:8">
      <c r="B62" s="13"/>
      <c r="C62" s="13"/>
      <c r="D62" s="16"/>
      <c r="E62" s="13"/>
      <c r="F62" s="196"/>
      <c r="G62" s="252" t="s">
        <v>2</v>
      </c>
      <c r="H62" s="252">
        <f>ROUND(SUM(H57:H61),2)</f>
        <v>0</v>
      </c>
    </row>
    <row r="63" spans="2:8">
      <c r="B63" s="13"/>
      <c r="C63" s="13"/>
      <c r="D63" s="16"/>
      <c r="E63" s="13"/>
      <c r="F63" s="196"/>
      <c r="G63" s="252" t="s">
        <v>3</v>
      </c>
      <c r="H63" s="252">
        <f>ROUND(H62*0.22,2)</f>
        <v>0</v>
      </c>
    </row>
    <row r="64" spans="2:8">
      <c r="B64" s="13"/>
      <c r="C64" s="13"/>
      <c r="D64" s="16"/>
      <c r="E64" s="13"/>
      <c r="F64" s="196"/>
      <c r="G64" s="252" t="s">
        <v>4</v>
      </c>
      <c r="H64" s="252">
        <f>ROUND(H62+H63,2)</f>
        <v>0</v>
      </c>
    </row>
    <row r="65" spans="2:8">
      <c r="B65" s="18" t="s">
        <v>144</v>
      </c>
      <c r="C65" s="13"/>
      <c r="D65" s="16"/>
      <c r="E65" s="13"/>
      <c r="F65" s="196"/>
      <c r="G65" s="191"/>
      <c r="H65" s="191"/>
    </row>
    <row r="66" spans="2:8" ht="66">
      <c r="B66" s="13"/>
      <c r="C66" s="1" t="s">
        <v>145</v>
      </c>
      <c r="D66" s="2" t="s">
        <v>146</v>
      </c>
      <c r="E66" s="1" t="s">
        <v>22</v>
      </c>
      <c r="F66" s="195">
        <v>360</v>
      </c>
      <c r="G66" s="488">
        <v>0</v>
      </c>
      <c r="H66" s="190">
        <f t="shared" ref="H66" si="8">ROUND(F66*G66,2)</f>
        <v>0</v>
      </c>
    </row>
    <row r="67" spans="2:8">
      <c r="B67" s="13"/>
      <c r="C67" s="13"/>
      <c r="D67" s="16"/>
      <c r="E67" s="13"/>
      <c r="F67" s="196"/>
      <c r="G67" s="252" t="s">
        <v>2</v>
      </c>
      <c r="H67" s="252">
        <f>ROUND(SUM(H66:H66),2)</f>
        <v>0</v>
      </c>
    </row>
    <row r="68" spans="2:8">
      <c r="B68" s="13"/>
      <c r="C68" s="13"/>
      <c r="D68" s="16"/>
      <c r="E68" s="13"/>
      <c r="F68" s="196"/>
      <c r="G68" s="252" t="s">
        <v>3</v>
      </c>
      <c r="H68" s="252">
        <f>ROUND(H67*0.22,2)</f>
        <v>0</v>
      </c>
    </row>
    <row r="69" spans="2:8">
      <c r="B69" s="13"/>
      <c r="C69" s="13"/>
      <c r="D69" s="16"/>
      <c r="E69" s="13"/>
      <c r="F69" s="196"/>
      <c r="G69" s="252" t="s">
        <v>4</v>
      </c>
      <c r="H69" s="252">
        <f>ROUND(H67+H68,2)</f>
        <v>0</v>
      </c>
    </row>
    <row r="70" spans="2:8">
      <c r="B70" s="18" t="s">
        <v>147</v>
      </c>
      <c r="C70" s="13"/>
      <c r="D70" s="16"/>
      <c r="E70" s="13"/>
      <c r="F70" s="196"/>
      <c r="G70" s="191"/>
      <c r="H70" s="191"/>
    </row>
    <row r="71" spans="2:8" s="174" customFormat="1" ht="66">
      <c r="B71" s="166"/>
      <c r="C71" s="169" t="s">
        <v>26</v>
      </c>
      <c r="D71" s="172" t="s">
        <v>27</v>
      </c>
      <c r="E71" s="169" t="s">
        <v>28</v>
      </c>
      <c r="F71" s="256">
        <v>16</v>
      </c>
      <c r="G71" s="257">
        <v>45</v>
      </c>
      <c r="H71" s="257">
        <f t="shared" ref="H71:H72" si="9">ROUND(F71*G71,2)</f>
        <v>720</v>
      </c>
    </row>
    <row r="72" spans="2:8" s="174" customFormat="1" ht="26.4">
      <c r="B72" s="166"/>
      <c r="C72" s="553" t="s">
        <v>41</v>
      </c>
      <c r="D72" s="512" t="s">
        <v>42</v>
      </c>
      <c r="E72" s="553" t="s">
        <v>1105</v>
      </c>
      <c r="F72" s="560">
        <v>1</v>
      </c>
      <c r="G72" s="257">
        <v>0</v>
      </c>
      <c r="H72" s="257">
        <f t="shared" si="9"/>
        <v>0</v>
      </c>
    </row>
    <row r="73" spans="2:8" s="174" customFormat="1" ht="26.4">
      <c r="B73" s="166"/>
      <c r="C73" s="555" t="s">
        <v>515</v>
      </c>
      <c r="D73" s="511" t="s">
        <v>514</v>
      </c>
      <c r="E73" s="555" t="s">
        <v>1105</v>
      </c>
      <c r="F73" s="561">
        <v>1</v>
      </c>
      <c r="G73" s="257">
        <v>0</v>
      </c>
      <c r="H73" s="257">
        <f>ROUND(F73*G73,2)</f>
        <v>0</v>
      </c>
    </row>
    <row r="74" spans="2:8">
      <c r="B74" s="13"/>
      <c r="C74" s="13"/>
      <c r="D74" s="16"/>
      <c r="E74" s="13"/>
      <c r="F74" s="196"/>
      <c r="G74" s="252" t="s">
        <v>2</v>
      </c>
      <c r="H74" s="252">
        <f>SUM(H71:H73)</f>
        <v>720</v>
      </c>
    </row>
    <row r="75" spans="2:8">
      <c r="B75" s="13"/>
      <c r="C75" s="13"/>
      <c r="D75" s="16"/>
      <c r="E75" s="13"/>
      <c r="F75" s="196"/>
      <c r="G75" s="252" t="s">
        <v>3</v>
      </c>
      <c r="H75" s="252">
        <f>ROUND(H74*0.22,2)</f>
        <v>158.4</v>
      </c>
    </row>
    <row r="76" spans="2:8">
      <c r="B76" s="13"/>
      <c r="C76" s="13"/>
      <c r="D76" s="16"/>
      <c r="E76" s="13"/>
      <c r="F76" s="196"/>
      <c r="G76" s="252" t="s">
        <v>4</v>
      </c>
      <c r="H76" s="252">
        <f>ROUND(H74+H75,2)</f>
        <v>878.4</v>
      </c>
    </row>
    <row r="77" spans="2:8">
      <c r="B77" s="13"/>
      <c r="C77" s="13"/>
      <c r="D77" s="16"/>
      <c r="E77" s="13"/>
      <c r="F77" s="196"/>
      <c r="G77" s="191"/>
      <c r="H77" s="191"/>
    </row>
    <row r="78" spans="2:8">
      <c r="B78" s="13"/>
      <c r="C78" s="13"/>
      <c r="D78" s="16"/>
      <c r="E78" s="13"/>
      <c r="F78" s="196"/>
      <c r="G78" s="191"/>
      <c r="H78" s="191"/>
    </row>
    <row r="79" spans="2:8">
      <c r="B79" s="13"/>
      <c r="C79" s="13"/>
      <c r="D79" s="16"/>
      <c r="E79" s="13"/>
      <c r="F79" s="196"/>
      <c r="G79" s="191"/>
      <c r="H79" s="191"/>
    </row>
    <row r="80" spans="2:8">
      <c r="B80" s="13"/>
      <c r="C80" s="13"/>
      <c r="D80" s="16"/>
      <c r="E80" s="13"/>
      <c r="F80" s="196"/>
      <c r="G80" s="191"/>
      <c r="H80" s="191"/>
    </row>
    <row r="81" spans="2:8">
      <c r="B81" s="13"/>
      <c r="C81" s="13"/>
      <c r="D81" s="16"/>
      <c r="E81" s="13"/>
      <c r="F81" s="196"/>
      <c r="G81" s="191"/>
      <c r="H81" s="191"/>
    </row>
    <row r="82" spans="2:8">
      <c r="B82" s="13"/>
      <c r="C82" s="13"/>
      <c r="D82" s="16"/>
      <c r="E82" s="13"/>
      <c r="F82" s="196"/>
      <c r="G82" s="191"/>
      <c r="H82" s="191"/>
    </row>
    <row r="83" spans="2:8">
      <c r="B83" s="13"/>
      <c r="C83" s="13"/>
      <c r="D83" s="16"/>
      <c r="E83" s="13"/>
      <c r="F83" s="196"/>
      <c r="G83" s="191"/>
      <c r="H83" s="191"/>
    </row>
    <row r="84" spans="2:8">
      <c r="B84" s="13"/>
      <c r="C84" s="13"/>
      <c r="D84" s="16"/>
      <c r="E84" s="13"/>
      <c r="F84" s="196"/>
      <c r="G84" s="191"/>
      <c r="H84" s="191"/>
    </row>
    <row r="85" spans="2:8">
      <c r="B85" s="13"/>
      <c r="C85" s="13"/>
      <c r="D85" s="16"/>
      <c r="E85" s="13"/>
      <c r="F85" s="196"/>
      <c r="G85" s="191"/>
      <c r="H85" s="191"/>
    </row>
    <row r="86" spans="2:8">
      <c r="B86" s="13"/>
      <c r="C86" s="13"/>
      <c r="D86" s="16"/>
      <c r="E86" s="13"/>
      <c r="F86" s="196"/>
      <c r="G86" s="191"/>
      <c r="H86" s="191"/>
    </row>
    <row r="87" spans="2:8">
      <c r="B87" s="13"/>
      <c r="C87" s="13"/>
      <c r="D87" s="16"/>
      <c r="E87" s="13"/>
      <c r="F87" s="196"/>
      <c r="G87" s="191"/>
      <c r="H87" s="191"/>
    </row>
    <row r="88" spans="2:8">
      <c r="B88" s="13"/>
      <c r="C88" s="13"/>
      <c r="D88" s="16"/>
      <c r="E88" s="13"/>
      <c r="F88" s="196"/>
      <c r="G88" s="191"/>
      <c r="H88" s="191"/>
    </row>
    <row r="89" spans="2:8">
      <c r="B89" s="13"/>
      <c r="C89" s="13"/>
      <c r="D89" s="16"/>
      <c r="E89" s="13"/>
      <c r="F89" s="196"/>
      <c r="G89" s="191"/>
      <c r="H89" s="191"/>
    </row>
    <row r="90" spans="2:8">
      <c r="B90" s="13"/>
      <c r="C90" s="13"/>
      <c r="D90" s="16"/>
      <c r="E90" s="13"/>
      <c r="F90" s="196"/>
      <c r="G90" s="191"/>
      <c r="H90" s="191"/>
    </row>
    <row r="91" spans="2:8">
      <c r="B91" s="13"/>
      <c r="C91" s="13"/>
      <c r="D91" s="16"/>
      <c r="E91" s="13"/>
      <c r="F91" s="196"/>
      <c r="G91" s="191"/>
      <c r="H91" s="191"/>
    </row>
    <row r="92" spans="2:8">
      <c r="B92" s="13"/>
      <c r="C92" s="13"/>
      <c r="D92" s="16"/>
      <c r="E92" s="13"/>
      <c r="F92" s="196"/>
      <c r="G92" s="191"/>
      <c r="H92" s="191"/>
    </row>
    <row r="93" spans="2:8">
      <c r="B93" s="13"/>
      <c r="C93" s="13"/>
      <c r="D93" s="16"/>
      <c r="E93" s="13"/>
      <c r="F93" s="196"/>
      <c r="G93" s="191"/>
      <c r="H93" s="191"/>
    </row>
    <row r="94" spans="2:8">
      <c r="B94" s="13"/>
      <c r="C94" s="13"/>
      <c r="D94" s="16"/>
      <c r="E94" s="13"/>
      <c r="F94" s="196"/>
      <c r="G94" s="191"/>
      <c r="H94" s="191"/>
    </row>
    <row r="95" spans="2:8">
      <c r="B95" s="13"/>
      <c r="C95" s="13"/>
      <c r="D95" s="16"/>
      <c r="E95" s="13"/>
      <c r="F95" s="196"/>
      <c r="G95" s="191"/>
      <c r="H95" s="191"/>
    </row>
    <row r="96" spans="2:8">
      <c r="B96" s="13"/>
      <c r="C96" s="13"/>
      <c r="D96" s="16"/>
      <c r="E96" s="13"/>
      <c r="F96" s="196"/>
      <c r="G96" s="191"/>
      <c r="H96" s="191"/>
    </row>
    <row r="97" spans="2:8">
      <c r="B97" s="13"/>
      <c r="C97" s="13"/>
      <c r="D97" s="16"/>
      <c r="E97" s="13"/>
      <c r="F97" s="196"/>
      <c r="G97" s="191"/>
      <c r="H97" s="191"/>
    </row>
    <row r="98" spans="2:8">
      <c r="B98" s="13"/>
      <c r="C98" s="13"/>
      <c r="D98" s="16"/>
      <c r="E98" s="13"/>
      <c r="F98" s="196"/>
      <c r="G98" s="191"/>
      <c r="H98" s="191"/>
    </row>
    <row r="99" spans="2:8">
      <c r="B99" s="13"/>
      <c r="C99" s="13"/>
      <c r="D99" s="16"/>
      <c r="E99" s="13"/>
      <c r="F99" s="196"/>
      <c r="G99" s="191"/>
      <c r="H99" s="191"/>
    </row>
    <row r="100" spans="2:8">
      <c r="B100" s="13"/>
      <c r="C100" s="13"/>
      <c r="D100" s="16"/>
      <c r="E100" s="13"/>
      <c r="F100" s="196"/>
      <c r="G100" s="191"/>
      <c r="H100" s="191"/>
    </row>
    <row r="101" spans="2:8">
      <c r="B101" s="13"/>
      <c r="C101" s="13"/>
      <c r="D101" s="16"/>
      <c r="E101" s="13"/>
      <c r="F101" s="196"/>
      <c r="G101" s="191"/>
      <c r="H101" s="191"/>
    </row>
    <row r="102" spans="2:8">
      <c r="B102" s="13"/>
      <c r="C102" s="13"/>
      <c r="D102" s="16"/>
      <c r="E102" s="13"/>
      <c r="F102" s="196"/>
      <c r="G102" s="191"/>
      <c r="H102" s="191"/>
    </row>
    <row r="103" spans="2:8">
      <c r="B103" s="13"/>
      <c r="C103" s="13"/>
      <c r="D103" s="16"/>
      <c r="E103" s="13"/>
      <c r="F103" s="196"/>
      <c r="G103" s="191"/>
      <c r="H103" s="191"/>
    </row>
    <row r="104" spans="2:8">
      <c r="B104" s="13"/>
      <c r="C104" s="13"/>
      <c r="D104" s="16"/>
      <c r="E104" s="13"/>
      <c r="F104" s="196"/>
      <c r="G104" s="191"/>
      <c r="H104" s="191"/>
    </row>
    <row r="105" spans="2:8">
      <c r="B105" s="13"/>
      <c r="C105" s="13"/>
      <c r="D105" s="16"/>
      <c r="E105" s="13"/>
      <c r="F105" s="196"/>
      <c r="G105" s="191"/>
      <c r="H105" s="191"/>
    </row>
    <row r="106" spans="2:8">
      <c r="B106" s="13"/>
      <c r="C106" s="13"/>
      <c r="D106" s="16"/>
      <c r="E106" s="13"/>
      <c r="F106" s="196"/>
      <c r="G106" s="191"/>
      <c r="H106" s="191"/>
    </row>
    <row r="107" spans="2:8">
      <c r="B107" s="13"/>
      <c r="C107" s="13"/>
      <c r="D107" s="16"/>
      <c r="E107" s="13"/>
      <c r="F107" s="196"/>
      <c r="G107" s="191"/>
      <c r="H107" s="191"/>
    </row>
    <row r="108" spans="2:8">
      <c r="B108" s="13"/>
      <c r="C108" s="13"/>
      <c r="D108" s="16"/>
      <c r="E108" s="13"/>
      <c r="F108" s="196"/>
      <c r="G108" s="191"/>
      <c r="H108" s="191"/>
    </row>
    <row r="109" spans="2:8">
      <c r="B109" s="13"/>
      <c r="C109" s="13"/>
      <c r="D109" s="16"/>
      <c r="E109" s="13"/>
      <c r="F109" s="196"/>
      <c r="G109" s="191"/>
      <c r="H109" s="191"/>
    </row>
    <row r="110" spans="2:8">
      <c r="B110" s="13"/>
      <c r="C110" s="13"/>
      <c r="D110" s="16"/>
      <c r="E110" s="13"/>
      <c r="F110" s="196"/>
      <c r="G110" s="191"/>
      <c r="H110" s="191"/>
    </row>
    <row r="111" spans="2:8">
      <c r="B111" s="13"/>
      <c r="C111" s="13"/>
      <c r="D111" s="16"/>
      <c r="E111" s="13"/>
      <c r="F111" s="196"/>
      <c r="G111" s="191"/>
      <c r="H111" s="191"/>
    </row>
    <row r="112" spans="2:8">
      <c r="B112" s="13"/>
      <c r="C112" s="13"/>
      <c r="D112" s="16"/>
      <c r="E112" s="13"/>
      <c r="F112" s="196"/>
      <c r="G112" s="191"/>
      <c r="H112" s="191"/>
    </row>
    <row r="113" spans="2:8">
      <c r="B113" s="13"/>
      <c r="C113" s="13"/>
      <c r="D113" s="16"/>
      <c r="E113" s="13"/>
      <c r="F113" s="196"/>
      <c r="G113" s="191"/>
      <c r="H113" s="191"/>
    </row>
    <row r="114" spans="2:8">
      <c r="B114" s="13"/>
      <c r="C114" s="13"/>
      <c r="D114" s="16"/>
      <c r="E114" s="13"/>
      <c r="F114" s="196"/>
      <c r="G114" s="191"/>
      <c r="H114" s="191"/>
    </row>
    <row r="115" spans="2:8">
      <c r="B115" s="13"/>
      <c r="C115" s="13"/>
      <c r="D115" s="16"/>
      <c r="E115" s="13"/>
      <c r="F115" s="196"/>
      <c r="G115" s="191"/>
      <c r="H115" s="191"/>
    </row>
    <row r="116" spans="2:8">
      <c r="B116" s="13"/>
      <c r="C116" s="13"/>
      <c r="D116" s="16"/>
      <c r="E116" s="13"/>
      <c r="F116" s="196"/>
      <c r="G116" s="191"/>
      <c r="H116" s="191"/>
    </row>
    <row r="117" spans="2:8">
      <c r="B117" s="13"/>
      <c r="C117" s="13"/>
      <c r="D117" s="16"/>
      <c r="E117" s="13"/>
      <c r="F117" s="196"/>
      <c r="G117" s="191"/>
      <c r="H117" s="191"/>
    </row>
    <row r="118" spans="2:8">
      <c r="B118" s="13"/>
      <c r="C118" s="13"/>
      <c r="D118" s="16"/>
      <c r="E118" s="13"/>
      <c r="F118" s="196"/>
      <c r="G118" s="191"/>
      <c r="H118" s="191"/>
    </row>
    <row r="119" spans="2:8">
      <c r="B119" s="13"/>
      <c r="C119" s="13"/>
      <c r="D119" s="16"/>
      <c r="E119" s="13"/>
      <c r="F119" s="196"/>
      <c r="G119" s="191"/>
      <c r="H119" s="191"/>
    </row>
    <row r="120" spans="2:8">
      <c r="B120" s="13"/>
      <c r="C120" s="13"/>
      <c r="D120" s="16"/>
      <c r="E120" s="13"/>
      <c r="F120" s="196"/>
      <c r="G120" s="191"/>
      <c r="H120" s="191"/>
    </row>
    <row r="121" spans="2:8">
      <c r="B121" s="13"/>
      <c r="C121" s="13"/>
      <c r="D121" s="16"/>
      <c r="E121" s="13"/>
      <c r="F121" s="196"/>
      <c r="G121" s="191"/>
      <c r="H121" s="191"/>
    </row>
    <row r="122" spans="2:8">
      <c r="B122" s="13"/>
      <c r="C122" s="13"/>
      <c r="D122" s="16"/>
      <c r="E122" s="13"/>
      <c r="F122" s="196"/>
      <c r="G122" s="191"/>
      <c r="H122" s="191"/>
    </row>
    <row r="123" spans="2:8">
      <c r="B123" s="13"/>
      <c r="C123" s="13"/>
      <c r="D123" s="16"/>
      <c r="E123" s="13"/>
      <c r="F123" s="196"/>
      <c r="G123" s="191"/>
      <c r="H123" s="191"/>
    </row>
    <row r="124" spans="2:8">
      <c r="B124" s="13"/>
      <c r="C124" s="13"/>
      <c r="D124" s="16"/>
      <c r="E124" s="13"/>
      <c r="F124" s="196"/>
      <c r="G124" s="191"/>
      <c r="H124" s="191"/>
    </row>
    <row r="125" spans="2:8">
      <c r="B125" s="13"/>
      <c r="C125" s="13"/>
      <c r="D125" s="16"/>
      <c r="E125" s="13"/>
      <c r="F125" s="196"/>
      <c r="G125" s="191"/>
      <c r="H125" s="191"/>
    </row>
    <row r="126" spans="2:8">
      <c r="B126" s="13"/>
      <c r="C126" s="13"/>
      <c r="D126" s="16"/>
      <c r="E126" s="13"/>
      <c r="F126" s="196"/>
      <c r="G126" s="191"/>
      <c r="H126" s="191"/>
    </row>
    <row r="127" spans="2:8">
      <c r="B127" s="13"/>
      <c r="C127" s="13"/>
      <c r="D127" s="16"/>
      <c r="E127" s="13"/>
      <c r="F127" s="196"/>
      <c r="G127" s="191"/>
      <c r="H127" s="191"/>
    </row>
    <row r="128" spans="2:8">
      <c r="B128" s="13"/>
      <c r="C128" s="13"/>
      <c r="D128" s="16"/>
      <c r="E128" s="13"/>
      <c r="F128" s="196"/>
      <c r="G128" s="191"/>
      <c r="H128" s="191"/>
    </row>
    <row r="129" spans="2:8">
      <c r="B129" s="13"/>
      <c r="C129" s="13"/>
      <c r="D129" s="16"/>
      <c r="E129" s="13"/>
      <c r="F129" s="196"/>
      <c r="G129" s="191"/>
      <c r="H129" s="191"/>
    </row>
    <row r="130" spans="2:8">
      <c r="B130" s="13"/>
      <c r="C130" s="13"/>
      <c r="D130" s="16"/>
      <c r="E130" s="13"/>
      <c r="F130" s="196"/>
      <c r="G130" s="191"/>
      <c r="H130" s="191"/>
    </row>
    <row r="131" spans="2:8">
      <c r="B131" s="13"/>
      <c r="C131" s="13"/>
      <c r="D131" s="16"/>
      <c r="E131" s="13"/>
      <c r="F131" s="196"/>
      <c r="G131" s="191"/>
      <c r="H131" s="191"/>
    </row>
    <row r="132" spans="2:8">
      <c r="B132" s="13"/>
      <c r="C132" s="13"/>
      <c r="D132" s="16"/>
      <c r="E132" s="13"/>
      <c r="F132" s="196"/>
      <c r="G132" s="191"/>
      <c r="H132" s="191"/>
    </row>
    <row r="133" spans="2:8">
      <c r="B133" s="13"/>
      <c r="C133" s="13"/>
      <c r="D133" s="16"/>
      <c r="E133" s="13"/>
      <c r="F133" s="196"/>
      <c r="G133" s="191"/>
      <c r="H133" s="191"/>
    </row>
    <row r="134" spans="2:8">
      <c r="B134" s="13"/>
      <c r="C134" s="13"/>
      <c r="D134" s="16"/>
      <c r="E134" s="13"/>
      <c r="F134" s="196"/>
      <c r="G134" s="191"/>
      <c r="H134" s="191"/>
    </row>
  </sheetData>
  <sheetProtection algorithmName="SHA-512" hashValue="vVT2FXgpQ2KiBsiVATrhuKtcAW5YSEfZWbDpE+h8pmDqj6gkhOCSqp3lbonbfZAhWjcCwekUlvNRdQm10aCvpQ==" saltValue="Jjyjz9lehTo4gtIImucrPA==" spinCount="100000" sheet="1" objects="1" scenarios="1"/>
  <protectedRanges>
    <protectedRange sqref="G72:G73 G66 G57:G61 G52 G42:G46 G37 G32 G24:G27 G14:G19 G5:G8" name="Obseg1"/>
  </protectedRanges>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tabColor rgb="FF7030A0"/>
  </sheetPr>
  <dimension ref="A1:X30"/>
  <sheetViews>
    <sheetView showZeros="0" view="pageBreakPreview" zoomScaleNormal="100" zoomScaleSheetLayoutView="100" workbookViewId="0">
      <selection activeCell="C25" sqref="C25:D25"/>
    </sheetView>
  </sheetViews>
  <sheetFormatPr defaultColWidth="9.109375" defaultRowHeight="13.2"/>
  <cols>
    <col min="1" max="1" width="4.6640625" style="4" customWidth="1"/>
    <col min="2" max="2" width="55.6640625" style="25" customWidth="1"/>
    <col min="3" max="3" width="14.6640625" style="183" customWidth="1"/>
    <col min="4" max="4" width="11.6640625" style="183" customWidth="1"/>
    <col min="5" max="5" width="15.554687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949</v>
      </c>
      <c r="C2" s="178"/>
      <c r="D2" s="192"/>
      <c r="E2" s="178"/>
    </row>
    <row r="4" spans="2:7" ht="28.5" customHeight="1">
      <c r="B4" s="24" t="s">
        <v>0</v>
      </c>
      <c r="C4" s="179"/>
      <c r="D4" s="179"/>
      <c r="E4" s="179"/>
    </row>
    <row r="5" spans="2:7">
      <c r="B5" s="26" t="s">
        <v>1</v>
      </c>
      <c r="C5" s="180" t="s">
        <v>2</v>
      </c>
      <c r="D5" s="180" t="s">
        <v>3</v>
      </c>
      <c r="E5" s="180" t="s">
        <v>4</v>
      </c>
    </row>
    <row r="6" spans="2:7">
      <c r="B6" s="262" t="s">
        <v>165</v>
      </c>
      <c r="C6" s="276">
        <f>ROUND(CESTA_Popis!H9+CESTA_Popis!H28+CESTA_Popis!H39+CESTA_Popis!H44+CESTA_Popis!H53+CESTA_Popis!H60+CESTA_Popis!H66+CESTA_Popis!H76+CESTA_Popis!H84+CESTA_Popis!H89+CESTA_Popis!H95+CESTA_Popis!H101+CESTA_Popis!H110+CESTA_Popis!H115+CESTA_Popis!H121+CESTA_Popis!H127+CESTA_Popis!H133+CESTA_Popis!H138+CESTA_Popis!H156+CESTA_Popis!H167+CESTA_Popis!H172+CESTA_Popis!H181+CESTA_Popis!H189+CESTA_Popis!H194+CESTA_Popis!H199+CESTA_Popis!H207+CESTA_Popis!H214+CESTA_Popis!H223+CESTA_Popis!H228+CESTA_Popis!H237,2)</f>
        <v>8550</v>
      </c>
      <c r="D6" s="276">
        <f>ROUND(C6*0.22,2)</f>
        <v>1881</v>
      </c>
      <c r="E6" s="276">
        <f>ROUND(C6+D6,2)</f>
        <v>10431</v>
      </c>
    </row>
    <row r="7" spans="2:7">
      <c r="B7" s="27" t="s">
        <v>5</v>
      </c>
      <c r="C7" s="181">
        <f>ROUND(CESTA_Popis!H9+CESTA_Popis!H28,2)</f>
        <v>0</v>
      </c>
      <c r="D7" s="181">
        <f t="shared" ref="D7:D26" si="0">ROUND(C7*0.22,2)</f>
        <v>0</v>
      </c>
      <c r="E7" s="181">
        <f t="shared" ref="E7:E26" si="1">ROUND(C7+D7,2)</f>
        <v>0</v>
      </c>
      <c r="G7" s="6"/>
    </row>
    <row r="8" spans="2:7">
      <c r="B8" s="27" t="s">
        <v>6</v>
      </c>
      <c r="C8" s="181">
        <f>ROUND(CESTA_Popis!H39+CESTA_Popis!H44+CESTA_Popis!H53+CESTA_Popis!H60+CESTA_Popis!H66,2)</f>
        <v>0</v>
      </c>
      <c r="D8" s="181">
        <f t="shared" si="0"/>
        <v>0</v>
      </c>
      <c r="E8" s="181">
        <f t="shared" si="1"/>
        <v>0</v>
      </c>
    </row>
    <row r="9" spans="2:7">
      <c r="B9" s="27" t="s">
        <v>7</v>
      </c>
      <c r="C9" s="181">
        <f>ROUND(CESTA_Popis!H76+CESTA_Popis!H84+CESTA_Popis!H89+CESTA_Popis!H95+CESTA_Popis!H101,2)</f>
        <v>0</v>
      </c>
      <c r="D9" s="181">
        <f t="shared" si="0"/>
        <v>0</v>
      </c>
      <c r="E9" s="181">
        <f t="shared" si="1"/>
        <v>0</v>
      </c>
    </row>
    <row r="10" spans="2:7">
      <c r="B10" s="27" t="s">
        <v>8</v>
      </c>
      <c r="C10" s="181">
        <f>ROUND(CESTA_Popis!H110+CESTA_Popis!H115,2)</f>
        <v>0</v>
      </c>
      <c r="D10" s="181">
        <f t="shared" si="0"/>
        <v>0</v>
      </c>
      <c r="E10" s="181">
        <f t="shared" si="1"/>
        <v>0</v>
      </c>
    </row>
    <row r="11" spans="2:7">
      <c r="B11" s="27" t="s">
        <v>279</v>
      </c>
      <c r="C11" s="181">
        <f>ROUND(CESTA_Popis!H121+CESTA_Popis!H127+CESTA_Popis!H133+CESTA_Popis!H138,2)</f>
        <v>0</v>
      </c>
      <c r="D11" s="181">
        <f t="shared" si="0"/>
        <v>0</v>
      </c>
      <c r="E11" s="181">
        <f t="shared" si="1"/>
        <v>0</v>
      </c>
    </row>
    <row r="12" spans="2:7">
      <c r="B12" s="27" t="s">
        <v>948</v>
      </c>
      <c r="C12" s="181">
        <f>ROUND(CESTA_Popis!H156+CESTA_Popis!H167+CESTA_Popis!H172+CESTA_Popis!H181,2)</f>
        <v>0</v>
      </c>
      <c r="D12" s="181">
        <f t="shared" si="0"/>
        <v>0</v>
      </c>
      <c r="E12" s="181">
        <f t="shared" si="1"/>
        <v>0</v>
      </c>
    </row>
    <row r="13" spans="2:7">
      <c r="B13" s="27" t="s">
        <v>1096</v>
      </c>
      <c r="C13" s="181">
        <f>ROUND(CESTA_Popis!H189+CESTA_Popis!H194+CESTA_Popis!H199+CESTA_Popis!H207+CESTA_Popis!H214+CESTA_Popis!H223+CESTA_Popis!H228,2)</f>
        <v>0</v>
      </c>
      <c r="D13" s="181">
        <f t="shared" si="0"/>
        <v>0</v>
      </c>
      <c r="E13" s="181">
        <f t="shared" si="1"/>
        <v>0</v>
      </c>
    </row>
    <row r="14" spans="2:7">
      <c r="B14" s="27" t="s">
        <v>947</v>
      </c>
      <c r="C14" s="181">
        <f>ROUND(CESTA_Popis!H237,2)</f>
        <v>8550</v>
      </c>
      <c r="D14" s="181">
        <f t="shared" si="0"/>
        <v>1881</v>
      </c>
      <c r="E14" s="181">
        <f t="shared" si="1"/>
        <v>10431</v>
      </c>
    </row>
    <row r="15" spans="2:7">
      <c r="B15" s="262" t="s">
        <v>166</v>
      </c>
      <c r="C15" s="276">
        <f>ROUND(CESTA_Popis!H245+CESTA_Popis!H258+CESTA_Popis!H270+CESTA_Popis!H275+CESTA_Popis!H283+CESTA_Popis!H290+CESTA_Popis!H295+CESTA_Popis!H302+CESTA_Popis!H308+CESTA_Popis!H313+CESTA_Popis!H321+CESTA_Popis!H328+CESTA_Popis!H333+CESTA_Popis!H340+CESTA_Popis!H345+CESTA_Popis!H351,2)</f>
        <v>0</v>
      </c>
      <c r="D15" s="276">
        <f t="shared" si="0"/>
        <v>0</v>
      </c>
      <c r="E15" s="276">
        <f t="shared" si="1"/>
        <v>0</v>
      </c>
    </row>
    <row r="16" spans="2:7">
      <c r="B16" s="27" t="s">
        <v>52</v>
      </c>
      <c r="C16" s="181">
        <f>ROUND(CESTA_Popis!H245+CESTA_Popis!H258,2)</f>
        <v>0</v>
      </c>
      <c r="D16" s="181">
        <f t="shared" si="0"/>
        <v>0</v>
      </c>
      <c r="E16" s="181">
        <f t="shared" si="1"/>
        <v>0</v>
      </c>
    </row>
    <row r="17" spans="2:5">
      <c r="B17" s="27" t="s">
        <v>946</v>
      </c>
      <c r="C17" s="181">
        <f>ROUND(CESTA_Popis!H270+CESTA_Popis!H275+CESTA_Popis!H283+CESTA_Popis!H290+CESTA_Popis!H295,2)</f>
        <v>0</v>
      </c>
      <c r="D17" s="181">
        <f t="shared" si="0"/>
        <v>0</v>
      </c>
      <c r="E17" s="181">
        <f t="shared" si="1"/>
        <v>0</v>
      </c>
    </row>
    <row r="18" spans="2:5">
      <c r="B18" s="27" t="s">
        <v>945</v>
      </c>
      <c r="C18" s="181">
        <f>ROUND(CESTA_Popis!H302+CESTA_Popis!H308+CESTA_Popis!H313+CESTA_Popis!H321,2)</f>
        <v>0</v>
      </c>
      <c r="D18" s="181">
        <f t="shared" si="0"/>
        <v>0</v>
      </c>
      <c r="E18" s="181">
        <f t="shared" si="1"/>
        <v>0</v>
      </c>
    </row>
    <row r="19" spans="2:5">
      <c r="B19" s="27" t="s">
        <v>944</v>
      </c>
      <c r="C19" s="181">
        <f>ROUND(CESTA_Popis!H328+CESTA_Popis!H333,2)</f>
        <v>0</v>
      </c>
      <c r="D19" s="181">
        <f t="shared" si="0"/>
        <v>0</v>
      </c>
      <c r="E19" s="181">
        <f t="shared" si="1"/>
        <v>0</v>
      </c>
    </row>
    <row r="20" spans="2:5">
      <c r="B20" s="27" t="s">
        <v>943</v>
      </c>
      <c r="C20" s="181">
        <f>ROUND(CESTA_Popis!H340+CESTA_Popis!H345+CESTA_Popis!H351,2)</f>
        <v>0</v>
      </c>
      <c r="D20" s="181">
        <f t="shared" si="0"/>
        <v>0</v>
      </c>
      <c r="E20" s="181">
        <f t="shared" si="1"/>
        <v>0</v>
      </c>
    </row>
    <row r="21" spans="2:5">
      <c r="B21" s="262" t="s">
        <v>942</v>
      </c>
      <c r="C21" s="276">
        <f>ROUND(CESTA_Popis!H359+CESTA_Popis!H364+CESTA_Popis!H374+CESTA_Popis!H379+CESTA_Popis!H385+CESTA_Popis!H390+CESTA_Popis!H397+CESTA_Popis!H403+CESTA_Popis!H409+CESTA_Popis!H415+CESTA_Popis!H423,2)</f>
        <v>0</v>
      </c>
      <c r="D21" s="276">
        <f t="shared" si="0"/>
        <v>0</v>
      </c>
      <c r="E21" s="276">
        <f t="shared" si="1"/>
        <v>0</v>
      </c>
    </row>
    <row r="22" spans="2:5">
      <c r="B22" s="27" t="s">
        <v>941</v>
      </c>
      <c r="C22" s="181">
        <f>ROUND(CESTA_Popis!H359+CESTA_Popis!H364,2)</f>
        <v>0</v>
      </c>
      <c r="D22" s="181">
        <f t="shared" si="0"/>
        <v>0</v>
      </c>
      <c r="E22" s="181">
        <f t="shared" si="1"/>
        <v>0</v>
      </c>
    </row>
    <row r="23" spans="2:5">
      <c r="B23" s="27" t="s">
        <v>940</v>
      </c>
      <c r="C23" s="181">
        <f>ROUND(CESTA_Popis!H374+CESTA_Popis!H379+CESTA_Popis!H385+CESTA_Popis!H390,2)</f>
        <v>0</v>
      </c>
      <c r="D23" s="181">
        <f t="shared" si="0"/>
        <v>0</v>
      </c>
      <c r="E23" s="181">
        <f t="shared" si="1"/>
        <v>0</v>
      </c>
    </row>
    <row r="24" spans="2:5">
      <c r="B24" s="27" t="s">
        <v>939</v>
      </c>
      <c r="C24" s="181">
        <v>0</v>
      </c>
      <c r="D24" s="181">
        <f t="shared" si="0"/>
        <v>0</v>
      </c>
      <c r="E24" s="181">
        <v>0</v>
      </c>
    </row>
    <row r="25" spans="2:5">
      <c r="B25" s="27" t="s">
        <v>938</v>
      </c>
      <c r="C25" s="181">
        <f>ROUND(CESTA_Popis!H415,2)</f>
        <v>0</v>
      </c>
      <c r="D25" s="181">
        <f t="shared" si="0"/>
        <v>0</v>
      </c>
      <c r="E25" s="181">
        <f t="shared" si="1"/>
        <v>0</v>
      </c>
    </row>
    <row r="26" spans="2:5">
      <c r="B26" s="28" t="s">
        <v>937</v>
      </c>
      <c r="C26" s="182">
        <f>ROUND(CESTA_Popis!H423,2)</f>
        <v>0</v>
      </c>
      <c r="D26" s="182">
        <f t="shared" si="0"/>
        <v>0</v>
      </c>
      <c r="E26" s="182">
        <f t="shared" si="1"/>
        <v>0</v>
      </c>
    </row>
    <row r="27" spans="2:5">
      <c r="B27" s="29"/>
    </row>
    <row r="28" spans="2:5">
      <c r="B28" s="30"/>
      <c r="C28" s="179"/>
      <c r="D28" s="179"/>
      <c r="E28" s="179"/>
    </row>
    <row r="29" spans="2:5">
      <c r="B29" s="30" t="s">
        <v>87</v>
      </c>
      <c r="C29" s="180" t="s">
        <v>2</v>
      </c>
      <c r="D29" s="180" t="s">
        <v>3</v>
      </c>
      <c r="E29" s="180" t="s">
        <v>4</v>
      </c>
    </row>
    <row r="30" spans="2:5">
      <c r="C30" s="182">
        <f>ROUND(C6+C15+C21,2)</f>
        <v>8550</v>
      </c>
      <c r="D30" s="182">
        <f>ROUND(C30*0.22,2)</f>
        <v>1881</v>
      </c>
      <c r="E30" s="182">
        <f>ROUND(C30+D30,2)</f>
        <v>10431</v>
      </c>
    </row>
  </sheetData>
  <sheetProtection algorithmName="SHA-512" hashValue="EEmAigITE2hx3zZRs9kv2UBOaYRjnzvXdbkWRSgvlb+grcgByEjpoBOcYbb0g8hb4BCM67x9X6dRKPEom6YzMQ==" saltValue="qvBTz46DJwGoLUeWEMApnQ=="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
    <tabColor rgb="FF7030A0"/>
    <pageSetUpPr fitToPage="1"/>
  </sheetPr>
  <dimension ref="B1:Q635"/>
  <sheetViews>
    <sheetView showZeros="0" tabSelected="1" view="pageBreakPreview" topLeftCell="A67" zoomScaleNormal="85" zoomScaleSheetLayoutView="100" workbookViewId="0">
      <selection activeCell="D81" sqref="D81"/>
    </sheetView>
  </sheetViews>
  <sheetFormatPr defaultRowHeight="13.2"/>
  <cols>
    <col min="1" max="1" width="2.6640625" style="32" customWidth="1"/>
    <col min="2" max="2" width="15.6640625" style="258" customWidth="1"/>
    <col min="3" max="3" width="9.6640625" style="258" customWidth="1"/>
    <col min="4" max="4" width="41.6640625" style="259" customWidth="1"/>
    <col min="5" max="5" width="7.6640625" style="258" customWidth="1"/>
    <col min="6" max="6" width="13.33203125" style="260"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164</v>
      </c>
      <c r="C1" s="242"/>
      <c r="D1" s="243"/>
      <c r="E1" s="242"/>
      <c r="F1" s="244"/>
      <c r="G1" s="245"/>
      <c r="H1" s="245"/>
    </row>
    <row r="2" spans="2:8" s="246" customFormat="1" ht="17.399999999999999">
      <c r="B2" s="242" t="s">
        <v>949</v>
      </c>
      <c r="C2" s="242"/>
      <c r="D2" s="243"/>
      <c r="E2" s="242"/>
      <c r="F2" s="244"/>
      <c r="G2" s="245"/>
      <c r="H2" s="245"/>
    </row>
    <row r="3" spans="2:8" s="247" customFormat="1" ht="15.75" customHeight="1" thickBot="1">
      <c r="B3" s="248" t="s">
        <v>9</v>
      </c>
      <c r="C3" s="248" t="s">
        <v>10</v>
      </c>
      <c r="D3" s="249" t="s">
        <v>1</v>
      </c>
      <c r="E3" s="248" t="s">
        <v>11</v>
      </c>
      <c r="F3" s="250" t="s">
        <v>12</v>
      </c>
      <c r="G3" s="251" t="s">
        <v>13</v>
      </c>
      <c r="H3" s="251" t="s">
        <v>14</v>
      </c>
    </row>
    <row r="4" spans="2:8" s="12" customFormat="1">
      <c r="B4" s="18" t="s">
        <v>167</v>
      </c>
      <c r="C4" s="13"/>
      <c r="D4" s="16"/>
      <c r="E4" s="13"/>
      <c r="F4" s="196"/>
      <c r="G4" s="191"/>
      <c r="H4" s="191"/>
    </row>
    <row r="5" spans="2:8" s="12" customFormat="1">
      <c r="B5" s="18" t="s">
        <v>15</v>
      </c>
      <c r="C5" s="13"/>
      <c r="D5" s="16"/>
      <c r="E5" s="13"/>
      <c r="F5" s="196"/>
      <c r="G5" s="191"/>
      <c r="H5" s="191"/>
    </row>
    <row r="6" spans="2:8" s="12" customFormat="1">
      <c r="B6" s="18" t="s">
        <v>936</v>
      </c>
      <c r="C6" s="13"/>
      <c r="D6" s="16"/>
      <c r="E6" s="13"/>
      <c r="F6" s="196"/>
      <c r="G6" s="191"/>
      <c r="H6" s="191"/>
    </row>
    <row r="7" spans="2:8" s="12" customFormat="1" ht="26.4">
      <c r="B7" s="13"/>
      <c r="C7" s="14" t="s">
        <v>710</v>
      </c>
      <c r="D7" s="15" t="s">
        <v>709</v>
      </c>
      <c r="E7" s="14" t="s">
        <v>16</v>
      </c>
      <c r="F7" s="194">
        <v>1.72</v>
      </c>
      <c r="G7" s="489">
        <v>0</v>
      </c>
      <c r="H7" s="189">
        <f>ROUND(F7*G7,2)</f>
        <v>0</v>
      </c>
    </row>
    <row r="8" spans="2:8" s="12" customFormat="1" ht="26.4">
      <c r="B8" s="13"/>
      <c r="C8" s="1" t="s">
        <v>708</v>
      </c>
      <c r="D8" s="2" t="s">
        <v>707</v>
      </c>
      <c r="E8" s="1" t="s">
        <v>17</v>
      </c>
      <c r="F8" s="195">
        <v>84</v>
      </c>
      <c r="G8" s="488">
        <v>0</v>
      </c>
      <c r="H8" s="190">
        <f>ROUND(F8*G8,2)</f>
        <v>0</v>
      </c>
    </row>
    <row r="9" spans="2:8" s="12" customFormat="1">
      <c r="B9" s="13"/>
      <c r="C9" s="13"/>
      <c r="D9" s="16"/>
      <c r="E9" s="13"/>
      <c r="F9" s="196"/>
      <c r="G9" s="252" t="s">
        <v>2</v>
      </c>
      <c r="H9" s="252">
        <f>ROUND(SUM(H7:H8),2)</f>
        <v>0</v>
      </c>
    </row>
    <row r="10" spans="2:8" s="12" customFormat="1">
      <c r="B10" s="13"/>
      <c r="C10" s="13"/>
      <c r="D10" s="16"/>
      <c r="E10" s="13"/>
      <c r="F10" s="196"/>
      <c r="G10" s="252" t="s">
        <v>3</v>
      </c>
      <c r="H10" s="252">
        <f>ROUND(H9*0.22,2)</f>
        <v>0</v>
      </c>
    </row>
    <row r="11" spans="2:8" s="12" customFormat="1">
      <c r="B11" s="13"/>
      <c r="C11" s="13"/>
      <c r="D11" s="16"/>
      <c r="E11" s="13"/>
      <c r="F11" s="196"/>
      <c r="G11" s="252" t="s">
        <v>4</v>
      </c>
      <c r="H11" s="252">
        <f>ROUND(H9+H10,2)</f>
        <v>0</v>
      </c>
    </row>
    <row r="12" spans="2:8" s="12" customFormat="1">
      <c r="B12" s="18" t="s">
        <v>935</v>
      </c>
      <c r="C12" s="13"/>
      <c r="D12" s="16"/>
      <c r="E12" s="13"/>
      <c r="F12" s="196"/>
      <c r="G12" s="191"/>
      <c r="H12" s="191"/>
    </row>
    <row r="13" spans="2:8" s="12" customFormat="1" ht="26.4">
      <c r="B13" s="13"/>
      <c r="C13" s="14" t="s">
        <v>705</v>
      </c>
      <c r="D13" s="15" t="s">
        <v>704</v>
      </c>
      <c r="E13" s="14" t="s">
        <v>18</v>
      </c>
      <c r="F13" s="194">
        <v>1160</v>
      </c>
      <c r="G13" s="489">
        <v>0</v>
      </c>
      <c r="H13" s="189">
        <f t="shared" ref="H13:H26" si="0">ROUND(F13*G13,2)</f>
        <v>0</v>
      </c>
    </row>
    <row r="14" spans="2:8" s="12" customFormat="1" ht="26.4">
      <c r="B14" s="13"/>
      <c r="C14" s="14" t="s">
        <v>779</v>
      </c>
      <c r="D14" s="15" t="s">
        <v>778</v>
      </c>
      <c r="E14" s="14" t="s">
        <v>18</v>
      </c>
      <c r="F14" s="194">
        <v>380</v>
      </c>
      <c r="G14" s="489">
        <v>0</v>
      </c>
      <c r="H14" s="189">
        <f t="shared" si="0"/>
        <v>0</v>
      </c>
    </row>
    <row r="15" spans="2:8" s="12" customFormat="1" ht="26.4">
      <c r="B15" s="13"/>
      <c r="C15" s="14" t="s">
        <v>777</v>
      </c>
      <c r="D15" s="15" t="s">
        <v>776</v>
      </c>
      <c r="E15" s="14" t="s">
        <v>17</v>
      </c>
      <c r="F15" s="194">
        <v>400</v>
      </c>
      <c r="G15" s="489">
        <v>0</v>
      </c>
      <c r="H15" s="189">
        <f t="shared" si="0"/>
        <v>0</v>
      </c>
    </row>
    <row r="16" spans="2:8" s="12" customFormat="1" ht="26.4">
      <c r="B16" s="13"/>
      <c r="C16" s="14" t="s">
        <v>775</v>
      </c>
      <c r="D16" s="15" t="s">
        <v>774</v>
      </c>
      <c r="E16" s="14" t="s">
        <v>17</v>
      </c>
      <c r="F16" s="194">
        <v>150</v>
      </c>
      <c r="G16" s="489">
        <v>0</v>
      </c>
      <c r="H16" s="189">
        <f t="shared" si="0"/>
        <v>0</v>
      </c>
    </row>
    <row r="17" spans="2:17" s="12" customFormat="1" ht="26.4">
      <c r="B17" s="13"/>
      <c r="C17" s="14" t="s">
        <v>773</v>
      </c>
      <c r="D17" s="15" t="s">
        <v>772</v>
      </c>
      <c r="E17" s="14" t="s">
        <v>17</v>
      </c>
      <c r="F17" s="194">
        <v>400</v>
      </c>
      <c r="G17" s="489">
        <v>0</v>
      </c>
      <c r="H17" s="189">
        <f t="shared" si="0"/>
        <v>0</v>
      </c>
    </row>
    <row r="18" spans="2:17" s="12" customFormat="1" ht="26.4">
      <c r="B18" s="13"/>
      <c r="C18" s="14" t="s">
        <v>771</v>
      </c>
      <c r="D18" s="15" t="s">
        <v>770</v>
      </c>
      <c r="E18" s="14" t="s">
        <v>17</v>
      </c>
      <c r="F18" s="194">
        <v>150</v>
      </c>
      <c r="G18" s="489">
        <v>0</v>
      </c>
      <c r="H18" s="189">
        <f t="shared" si="0"/>
        <v>0</v>
      </c>
      <c r="Q18" s="253">
        <v>431</v>
      </c>
    </row>
    <row r="19" spans="2:17" s="12" customFormat="1">
      <c r="B19" s="13"/>
      <c r="C19" s="14" t="s">
        <v>934</v>
      </c>
      <c r="D19" s="15" t="s">
        <v>933</v>
      </c>
      <c r="E19" s="14" t="s">
        <v>17</v>
      </c>
      <c r="F19" s="194">
        <v>8</v>
      </c>
      <c r="G19" s="489">
        <v>0</v>
      </c>
      <c r="H19" s="189">
        <f t="shared" si="0"/>
        <v>0</v>
      </c>
    </row>
    <row r="20" spans="2:17" s="12" customFormat="1">
      <c r="B20" s="13"/>
      <c r="C20" s="14" t="s">
        <v>932</v>
      </c>
      <c r="D20" s="15" t="s">
        <v>931</v>
      </c>
      <c r="E20" s="14" t="s">
        <v>17</v>
      </c>
      <c r="F20" s="194">
        <v>2</v>
      </c>
      <c r="G20" s="489">
        <v>0</v>
      </c>
      <c r="H20" s="189">
        <f t="shared" si="0"/>
        <v>0</v>
      </c>
    </row>
    <row r="21" spans="2:17" s="12" customFormat="1">
      <c r="B21" s="13"/>
      <c r="C21" s="14" t="s">
        <v>930</v>
      </c>
      <c r="D21" s="15" t="s">
        <v>929</v>
      </c>
      <c r="E21" s="14" t="s">
        <v>17</v>
      </c>
      <c r="F21" s="194">
        <v>22</v>
      </c>
      <c r="G21" s="489">
        <v>0</v>
      </c>
      <c r="H21" s="189">
        <f t="shared" si="0"/>
        <v>0</v>
      </c>
    </row>
    <row r="22" spans="2:17" s="12" customFormat="1" ht="26.4">
      <c r="B22" s="13"/>
      <c r="C22" s="14" t="s">
        <v>928</v>
      </c>
      <c r="D22" s="15" t="s">
        <v>927</v>
      </c>
      <c r="E22" s="14" t="s">
        <v>19</v>
      </c>
      <c r="F22" s="194">
        <v>92</v>
      </c>
      <c r="G22" s="489">
        <v>0</v>
      </c>
      <c r="H22" s="189">
        <f t="shared" si="0"/>
        <v>0</v>
      </c>
    </row>
    <row r="23" spans="2:17" s="12" customFormat="1" ht="26.4">
      <c r="B23" s="13"/>
      <c r="C23" s="14" t="s">
        <v>926</v>
      </c>
      <c r="D23" s="15" t="s">
        <v>925</v>
      </c>
      <c r="E23" s="14" t="s">
        <v>18</v>
      </c>
      <c r="F23" s="194">
        <v>3170</v>
      </c>
      <c r="G23" s="489">
        <v>0</v>
      </c>
      <c r="H23" s="189">
        <f t="shared" si="0"/>
        <v>0</v>
      </c>
    </row>
    <row r="24" spans="2:17" s="12" customFormat="1" ht="26.4">
      <c r="B24" s="13"/>
      <c r="C24" s="14" t="s">
        <v>769</v>
      </c>
      <c r="D24" s="15" t="s">
        <v>768</v>
      </c>
      <c r="E24" s="14" t="s">
        <v>18</v>
      </c>
      <c r="F24" s="194">
        <v>240</v>
      </c>
      <c r="G24" s="489">
        <v>0</v>
      </c>
      <c r="H24" s="189">
        <f t="shared" si="0"/>
        <v>0</v>
      </c>
    </row>
    <row r="25" spans="2:17" s="12" customFormat="1" ht="26.4">
      <c r="B25" s="13"/>
      <c r="C25" s="14" t="s">
        <v>924</v>
      </c>
      <c r="D25" s="15" t="s">
        <v>923</v>
      </c>
      <c r="E25" s="14" t="s">
        <v>19</v>
      </c>
      <c r="F25" s="194">
        <v>60</v>
      </c>
      <c r="G25" s="489">
        <v>0</v>
      </c>
      <c r="H25" s="189">
        <f t="shared" si="0"/>
        <v>0</v>
      </c>
    </row>
    <row r="26" spans="2:17" s="12" customFormat="1">
      <c r="B26" s="13"/>
      <c r="C26" s="14" t="s">
        <v>922</v>
      </c>
      <c r="D26" s="15" t="s">
        <v>921</v>
      </c>
      <c r="E26" s="14" t="s">
        <v>19</v>
      </c>
      <c r="F26" s="194">
        <v>160</v>
      </c>
      <c r="G26" s="489">
        <v>0</v>
      </c>
      <c r="H26" s="189">
        <f t="shared" si="0"/>
        <v>0</v>
      </c>
    </row>
    <row r="27" spans="2:17" s="12" customFormat="1" ht="39.6">
      <c r="B27" s="13"/>
      <c r="C27" s="1" t="s">
        <v>20</v>
      </c>
      <c r="D27" s="2" t="s">
        <v>920</v>
      </c>
      <c r="E27" s="1" t="s">
        <v>22</v>
      </c>
      <c r="F27" s="195">
        <v>360</v>
      </c>
      <c r="G27" s="488">
        <v>0</v>
      </c>
      <c r="H27" s="190">
        <f>ROUND(F27*G27,2)</f>
        <v>0</v>
      </c>
    </row>
    <row r="28" spans="2:17" s="12" customFormat="1">
      <c r="B28" s="13"/>
      <c r="C28" s="13"/>
      <c r="D28" s="16"/>
      <c r="E28" s="13"/>
      <c r="F28" s="196"/>
      <c r="G28" s="252" t="s">
        <v>2</v>
      </c>
      <c r="H28" s="252">
        <f>ROUND(SUM(H13:H27),2)</f>
        <v>0</v>
      </c>
    </row>
    <row r="29" spans="2:17" s="12" customFormat="1">
      <c r="B29" s="13"/>
      <c r="C29" s="13"/>
      <c r="D29" s="16"/>
      <c r="E29" s="13"/>
      <c r="F29" s="196"/>
      <c r="G29" s="252" t="s">
        <v>3</v>
      </c>
      <c r="H29" s="252">
        <f>ROUND(H28*0.22,2)</f>
        <v>0</v>
      </c>
    </row>
    <row r="30" spans="2:17" s="12" customFormat="1">
      <c r="B30" s="13"/>
      <c r="C30" s="13"/>
      <c r="D30" s="16"/>
      <c r="E30" s="13"/>
      <c r="F30" s="196"/>
      <c r="G30" s="252" t="s">
        <v>4</v>
      </c>
      <c r="H30" s="252">
        <f>ROUND(H28+H29,2)</f>
        <v>0</v>
      </c>
    </row>
    <row r="31" spans="2:17" s="12" customFormat="1">
      <c r="B31" s="18" t="s">
        <v>21</v>
      </c>
      <c r="C31" s="13"/>
      <c r="D31" s="16"/>
      <c r="E31" s="13"/>
      <c r="F31" s="196"/>
      <c r="G31" s="191"/>
      <c r="H31" s="191"/>
    </row>
    <row r="32" spans="2:17" s="12" customFormat="1">
      <c r="B32" s="18" t="s">
        <v>919</v>
      </c>
      <c r="C32" s="13"/>
      <c r="D32" s="16"/>
      <c r="E32" s="13"/>
      <c r="F32" s="196"/>
      <c r="G32" s="191"/>
      <c r="H32" s="191"/>
    </row>
    <row r="33" spans="2:8" s="12" customFormat="1" ht="26.4">
      <c r="B33" s="13"/>
      <c r="C33" s="14" t="s">
        <v>39</v>
      </c>
      <c r="D33" s="15" t="s">
        <v>40</v>
      </c>
      <c r="E33" s="14" t="s">
        <v>22</v>
      </c>
      <c r="F33" s="194">
        <v>5000</v>
      </c>
      <c r="G33" s="489">
        <v>0</v>
      </c>
      <c r="H33" s="189">
        <f t="shared" ref="H33:H38" si="1">ROUND(F33*G33,2)</f>
        <v>0</v>
      </c>
    </row>
    <row r="34" spans="2:8" s="12" customFormat="1" ht="39.6">
      <c r="B34" s="13"/>
      <c r="C34" s="14" t="s">
        <v>589</v>
      </c>
      <c r="D34" s="15" t="s">
        <v>700</v>
      </c>
      <c r="E34" s="14" t="s">
        <v>22</v>
      </c>
      <c r="F34" s="194">
        <v>1315</v>
      </c>
      <c r="G34" s="489">
        <v>0</v>
      </c>
      <c r="H34" s="189">
        <f t="shared" si="1"/>
        <v>0</v>
      </c>
    </row>
    <row r="35" spans="2:8" s="12" customFormat="1" ht="39.6">
      <c r="B35" s="13"/>
      <c r="C35" s="14" t="s">
        <v>71</v>
      </c>
      <c r="D35" s="15" t="s">
        <v>763</v>
      </c>
      <c r="E35" s="14" t="s">
        <v>22</v>
      </c>
      <c r="F35" s="194">
        <v>2000</v>
      </c>
      <c r="G35" s="489">
        <v>0</v>
      </c>
      <c r="H35" s="189">
        <f t="shared" si="1"/>
        <v>0</v>
      </c>
    </row>
    <row r="36" spans="2:8" s="12" customFormat="1" ht="39.6">
      <c r="B36" s="13"/>
      <c r="C36" s="14" t="s">
        <v>698</v>
      </c>
      <c r="D36" s="15" t="s">
        <v>697</v>
      </c>
      <c r="E36" s="14" t="s">
        <v>22</v>
      </c>
      <c r="F36" s="194">
        <v>2950</v>
      </c>
      <c r="G36" s="489">
        <v>0</v>
      </c>
      <c r="H36" s="189">
        <f t="shared" si="1"/>
        <v>0</v>
      </c>
    </row>
    <row r="37" spans="2:8" s="12" customFormat="1" ht="39.6">
      <c r="B37" s="13"/>
      <c r="C37" s="14" t="s">
        <v>255</v>
      </c>
      <c r="D37" s="15" t="s">
        <v>696</v>
      </c>
      <c r="E37" s="14" t="s">
        <v>22</v>
      </c>
      <c r="F37" s="194">
        <v>4700</v>
      </c>
      <c r="G37" s="489">
        <v>0</v>
      </c>
      <c r="H37" s="189">
        <f t="shared" si="1"/>
        <v>0</v>
      </c>
    </row>
    <row r="38" spans="2:8" s="12" customFormat="1" ht="52.8">
      <c r="B38" s="13"/>
      <c r="C38" s="1" t="s">
        <v>762</v>
      </c>
      <c r="D38" s="2" t="s">
        <v>761</v>
      </c>
      <c r="E38" s="1" t="s">
        <v>22</v>
      </c>
      <c r="F38" s="195">
        <v>85</v>
      </c>
      <c r="G38" s="488">
        <v>0</v>
      </c>
      <c r="H38" s="190">
        <f t="shared" si="1"/>
        <v>0</v>
      </c>
    </row>
    <row r="39" spans="2:8" s="12" customFormat="1">
      <c r="B39" s="13"/>
      <c r="C39" s="13"/>
      <c r="D39" s="16"/>
      <c r="E39" s="13"/>
      <c r="F39" s="196"/>
      <c r="G39" s="252" t="s">
        <v>2</v>
      </c>
      <c r="H39" s="252">
        <f>ROUND(SUM(H33:H38),2)</f>
        <v>0</v>
      </c>
    </row>
    <row r="40" spans="2:8" s="12" customFormat="1">
      <c r="B40" s="13"/>
      <c r="C40" s="13"/>
      <c r="D40" s="16"/>
      <c r="E40" s="13"/>
      <c r="F40" s="196"/>
      <c r="G40" s="252" t="s">
        <v>3</v>
      </c>
      <c r="H40" s="252">
        <f>ROUND(H39*0.22,2)</f>
        <v>0</v>
      </c>
    </row>
    <row r="41" spans="2:8" s="12" customFormat="1">
      <c r="B41" s="13"/>
      <c r="C41" s="13"/>
      <c r="D41" s="16"/>
      <c r="E41" s="13"/>
      <c r="F41" s="196"/>
      <c r="G41" s="252" t="s">
        <v>4</v>
      </c>
      <c r="H41" s="252">
        <f>ROUND(H39+H40,2)</f>
        <v>0</v>
      </c>
    </row>
    <row r="42" spans="2:8" s="12" customFormat="1">
      <c r="B42" s="18" t="s">
        <v>918</v>
      </c>
      <c r="C42" s="13"/>
      <c r="D42" s="16"/>
      <c r="E42" s="13"/>
      <c r="F42" s="196"/>
      <c r="G42" s="191"/>
      <c r="H42" s="191"/>
    </row>
    <row r="43" spans="2:8" s="12" customFormat="1" ht="39.6">
      <c r="B43" s="13"/>
      <c r="C43" s="1" t="s">
        <v>694</v>
      </c>
      <c r="D43" s="2" t="s">
        <v>693</v>
      </c>
      <c r="E43" s="1" t="s">
        <v>18</v>
      </c>
      <c r="F43" s="195">
        <v>35000</v>
      </c>
      <c r="G43" s="488">
        <v>0</v>
      </c>
      <c r="H43" s="190">
        <f>ROUND(F43*G43,2)</f>
        <v>0</v>
      </c>
    </row>
    <row r="44" spans="2:8" s="12" customFormat="1">
      <c r="B44" s="13"/>
      <c r="C44" s="13"/>
      <c r="D44" s="16"/>
      <c r="E44" s="13"/>
      <c r="F44" s="196"/>
      <c r="G44" s="252" t="s">
        <v>2</v>
      </c>
      <c r="H44" s="252">
        <f>ROUND(SUM(H43:H43),2)</f>
        <v>0</v>
      </c>
    </row>
    <row r="45" spans="2:8" s="12" customFormat="1">
      <c r="B45" s="13"/>
      <c r="C45" s="13"/>
      <c r="D45" s="16"/>
      <c r="E45" s="13"/>
      <c r="F45" s="196"/>
      <c r="G45" s="252" t="s">
        <v>3</v>
      </c>
      <c r="H45" s="252">
        <f>ROUND(H44*0.22,2)</f>
        <v>0</v>
      </c>
    </row>
    <row r="46" spans="2:8" s="12" customFormat="1">
      <c r="B46" s="13"/>
      <c r="C46" s="13"/>
      <c r="D46" s="16"/>
      <c r="E46" s="13"/>
      <c r="F46" s="196"/>
      <c r="G46" s="252" t="s">
        <v>4</v>
      </c>
      <c r="H46" s="252">
        <f>ROUND(H44+H45,2)</f>
        <v>0</v>
      </c>
    </row>
    <row r="47" spans="2:8" s="12" customFormat="1">
      <c r="B47" s="18" t="s">
        <v>917</v>
      </c>
      <c r="C47" s="13"/>
      <c r="D47" s="16"/>
      <c r="E47" s="13"/>
      <c r="F47" s="196"/>
      <c r="G47" s="191"/>
      <c r="H47" s="191"/>
    </row>
    <row r="48" spans="2:8" s="167" customFormat="1" ht="39.6">
      <c r="B48" s="166"/>
      <c r="C48" s="164" t="s">
        <v>691</v>
      </c>
      <c r="D48" s="165" t="s">
        <v>758</v>
      </c>
      <c r="E48" s="164" t="s">
        <v>22</v>
      </c>
      <c r="F48" s="254">
        <v>2950</v>
      </c>
      <c r="G48" s="490">
        <v>0</v>
      </c>
      <c r="H48" s="255">
        <f>ROUND(F48*G48,2)</f>
        <v>0</v>
      </c>
    </row>
    <row r="49" spans="2:8" s="167" customFormat="1" ht="52.8">
      <c r="B49" s="166"/>
      <c r="C49" s="164" t="s">
        <v>757</v>
      </c>
      <c r="D49" s="165" t="s">
        <v>756</v>
      </c>
      <c r="E49" s="164" t="s">
        <v>22</v>
      </c>
      <c r="F49" s="254">
        <v>4785</v>
      </c>
      <c r="G49" s="490">
        <v>0</v>
      </c>
      <c r="H49" s="255">
        <f>ROUND(F49*G49,2)</f>
        <v>0</v>
      </c>
    </row>
    <row r="50" spans="2:8" s="167" customFormat="1" ht="26.4">
      <c r="B50" s="166"/>
      <c r="C50" s="164" t="s">
        <v>1118</v>
      </c>
      <c r="D50" s="165" t="s">
        <v>1115</v>
      </c>
      <c r="E50" s="164" t="s">
        <v>22</v>
      </c>
      <c r="F50" s="254">
        <v>122205</v>
      </c>
      <c r="G50" s="490">
        <v>0</v>
      </c>
      <c r="H50" s="255">
        <f>ROUND(F50*G50,2)</f>
        <v>0</v>
      </c>
    </row>
    <row r="51" spans="2:8" s="167" customFormat="1" ht="52.8">
      <c r="B51" s="166"/>
      <c r="C51" s="164" t="s">
        <v>755</v>
      </c>
      <c r="D51" s="165" t="s">
        <v>916</v>
      </c>
      <c r="E51" s="164" t="s">
        <v>22</v>
      </c>
      <c r="F51" s="254">
        <v>2000</v>
      </c>
      <c r="G51" s="490">
        <v>0</v>
      </c>
      <c r="H51" s="255">
        <f>ROUND(F51*G51,2)</f>
        <v>0</v>
      </c>
    </row>
    <row r="52" spans="2:8" s="167" customFormat="1" ht="39.6">
      <c r="B52" s="166"/>
      <c r="C52" s="169" t="s">
        <v>574</v>
      </c>
      <c r="D52" s="172" t="s">
        <v>915</v>
      </c>
      <c r="E52" s="169" t="s">
        <v>22</v>
      </c>
      <c r="F52" s="256">
        <v>700</v>
      </c>
      <c r="G52" s="491">
        <v>0</v>
      </c>
      <c r="H52" s="257">
        <f>ROUND(F52*G52,2)</f>
        <v>0</v>
      </c>
    </row>
    <row r="53" spans="2:8" s="12" customFormat="1">
      <c r="B53" s="13"/>
      <c r="C53" s="13"/>
      <c r="D53" s="16"/>
      <c r="E53" s="13"/>
      <c r="F53" s="196"/>
      <c r="G53" s="252" t="s">
        <v>2</v>
      </c>
      <c r="H53" s="252">
        <f>ROUND(SUM(H48:H52),2)</f>
        <v>0</v>
      </c>
    </row>
    <row r="54" spans="2:8" s="12" customFormat="1">
      <c r="B54" s="13"/>
      <c r="C54" s="13"/>
      <c r="D54" s="16"/>
      <c r="E54" s="13"/>
      <c r="F54" s="196"/>
      <c r="G54" s="252" t="s">
        <v>3</v>
      </c>
      <c r="H54" s="252">
        <f>ROUND(H53*0.22,2)</f>
        <v>0</v>
      </c>
    </row>
    <row r="55" spans="2:8" s="12" customFormat="1">
      <c r="B55" s="13"/>
      <c r="C55" s="13"/>
      <c r="D55" s="16"/>
      <c r="E55" s="13"/>
      <c r="F55" s="196"/>
      <c r="G55" s="252" t="s">
        <v>4</v>
      </c>
      <c r="H55" s="252">
        <f>ROUND(H53+H54,2)</f>
        <v>0</v>
      </c>
    </row>
    <row r="56" spans="2:8" s="12" customFormat="1">
      <c r="B56" s="18" t="s">
        <v>914</v>
      </c>
      <c r="C56" s="13"/>
      <c r="D56" s="16"/>
      <c r="E56" s="13"/>
      <c r="F56" s="196"/>
      <c r="G56" s="191"/>
      <c r="H56" s="191"/>
    </row>
    <row r="57" spans="2:8" s="12" customFormat="1">
      <c r="B57" s="13"/>
      <c r="C57" s="14" t="s">
        <v>750</v>
      </c>
      <c r="D57" s="15" t="s">
        <v>749</v>
      </c>
      <c r="E57" s="14" t="s">
        <v>18</v>
      </c>
      <c r="F57" s="194">
        <v>33100</v>
      </c>
      <c r="G57" s="489">
        <v>0</v>
      </c>
      <c r="H57" s="189">
        <f>ROUND(F57*G57,2)</f>
        <v>0</v>
      </c>
    </row>
    <row r="58" spans="2:8" s="12" customFormat="1" ht="39.6">
      <c r="B58" s="13"/>
      <c r="C58" s="14" t="s">
        <v>687</v>
      </c>
      <c r="D58" s="15" t="s">
        <v>686</v>
      </c>
      <c r="E58" s="14" t="s">
        <v>18</v>
      </c>
      <c r="F58" s="194">
        <v>28200</v>
      </c>
      <c r="G58" s="489">
        <v>0</v>
      </c>
      <c r="H58" s="189">
        <f>ROUND(F58*G58,2)</f>
        <v>0</v>
      </c>
    </row>
    <row r="59" spans="2:8" s="12" customFormat="1" ht="39.6">
      <c r="B59" s="13"/>
      <c r="C59" s="1" t="s">
        <v>752</v>
      </c>
      <c r="D59" s="2" t="s">
        <v>751</v>
      </c>
      <c r="E59" s="1" t="s">
        <v>18</v>
      </c>
      <c r="F59" s="195">
        <v>4900</v>
      </c>
      <c r="G59" s="488">
        <v>0</v>
      </c>
      <c r="H59" s="190">
        <f>ROUND(F59*G59,2)</f>
        <v>0</v>
      </c>
    </row>
    <row r="60" spans="2:8" s="12" customFormat="1">
      <c r="B60" s="13"/>
      <c r="C60" s="13"/>
      <c r="D60" s="16"/>
      <c r="E60" s="13"/>
      <c r="F60" s="196"/>
      <c r="G60" s="252" t="s">
        <v>2</v>
      </c>
      <c r="H60" s="252">
        <f>ROUND(SUM(H57:H59),2)</f>
        <v>0</v>
      </c>
    </row>
    <row r="61" spans="2:8" s="12" customFormat="1">
      <c r="B61" s="13"/>
      <c r="C61" s="13"/>
      <c r="D61" s="16"/>
      <c r="E61" s="13"/>
      <c r="F61" s="196"/>
      <c r="G61" s="252" t="s">
        <v>3</v>
      </c>
      <c r="H61" s="252">
        <f>ROUND(H60*0.22,2)</f>
        <v>0</v>
      </c>
    </row>
    <row r="62" spans="2:8" s="12" customFormat="1">
      <c r="B62" s="13"/>
      <c r="C62" s="13"/>
      <c r="D62" s="16"/>
      <c r="E62" s="13"/>
      <c r="F62" s="196"/>
      <c r="G62" s="252" t="s">
        <v>4</v>
      </c>
      <c r="H62" s="252">
        <f>ROUND(H60+H61,2)</f>
        <v>0</v>
      </c>
    </row>
    <row r="63" spans="2:8" s="12" customFormat="1">
      <c r="B63" s="18" t="s">
        <v>913</v>
      </c>
      <c r="C63" s="13"/>
      <c r="D63" s="16"/>
      <c r="E63" s="13"/>
      <c r="F63" s="196"/>
      <c r="G63" s="191"/>
      <c r="H63" s="191"/>
    </row>
    <row r="64" spans="2:8" s="12" customFormat="1">
      <c r="B64" s="13"/>
      <c r="C64" s="14" t="s">
        <v>747</v>
      </c>
      <c r="D64" s="15" t="s">
        <v>746</v>
      </c>
      <c r="E64" s="14" t="s">
        <v>581</v>
      </c>
      <c r="F64" s="194">
        <v>810</v>
      </c>
      <c r="G64" s="489">
        <v>0</v>
      </c>
      <c r="H64" s="189">
        <f>ROUND(F64*G64,2)</f>
        <v>0</v>
      </c>
    </row>
    <row r="65" spans="2:8" s="12" customFormat="1" ht="26.4">
      <c r="B65" s="13"/>
      <c r="C65" s="1" t="s">
        <v>912</v>
      </c>
      <c r="D65" s="2" t="s">
        <v>911</v>
      </c>
      <c r="E65" s="1" t="s">
        <v>581</v>
      </c>
      <c r="F65" s="195">
        <v>40</v>
      </c>
      <c r="G65" s="488">
        <v>0</v>
      </c>
      <c r="H65" s="190">
        <f>ROUND(F65*G65,2)</f>
        <v>0</v>
      </c>
    </row>
    <row r="66" spans="2:8" s="12" customFormat="1">
      <c r="B66" s="13"/>
      <c r="C66" s="13"/>
      <c r="D66" s="16"/>
      <c r="E66" s="13"/>
      <c r="F66" s="196"/>
      <c r="G66" s="252" t="s">
        <v>2</v>
      </c>
      <c r="H66" s="252">
        <f>ROUND(SUM(H64:H65),2)</f>
        <v>0</v>
      </c>
    </row>
    <row r="67" spans="2:8" s="12" customFormat="1">
      <c r="B67" s="13"/>
      <c r="C67" s="13"/>
      <c r="D67" s="16"/>
      <c r="E67" s="13"/>
      <c r="F67" s="196"/>
      <c r="G67" s="252" t="s">
        <v>3</v>
      </c>
      <c r="H67" s="252">
        <f>ROUND(H66*0.22,2)</f>
        <v>0</v>
      </c>
    </row>
    <row r="68" spans="2:8" s="12" customFormat="1">
      <c r="B68" s="13"/>
      <c r="C68" s="13"/>
      <c r="D68" s="16"/>
      <c r="E68" s="13"/>
      <c r="F68" s="196"/>
      <c r="G68" s="252" t="s">
        <v>4</v>
      </c>
      <c r="H68" s="252">
        <f>ROUND(H66+H67,2)</f>
        <v>0</v>
      </c>
    </row>
    <row r="69" spans="2:8" s="12" customFormat="1">
      <c r="B69" s="173" t="s">
        <v>23</v>
      </c>
      <c r="C69" s="13"/>
      <c r="D69" s="16"/>
      <c r="E69" s="13"/>
      <c r="F69" s="196"/>
      <c r="G69" s="191"/>
      <c r="H69" s="191"/>
    </row>
    <row r="70" spans="2:8" s="12" customFormat="1">
      <c r="B70" s="18" t="s">
        <v>910</v>
      </c>
      <c r="C70" s="13"/>
      <c r="D70" s="16"/>
      <c r="E70" s="13"/>
      <c r="F70" s="196"/>
      <c r="G70" s="191"/>
      <c r="H70" s="191"/>
    </row>
    <row r="71" spans="2:8" s="167" customFormat="1" ht="39.6">
      <c r="B71" s="166"/>
      <c r="C71" s="164" t="s">
        <v>60</v>
      </c>
      <c r="D71" s="165" t="s">
        <v>1112</v>
      </c>
      <c r="E71" s="164" t="s">
        <v>22</v>
      </c>
      <c r="F71" s="254">
        <v>5100</v>
      </c>
      <c r="G71" s="490">
        <v>0</v>
      </c>
      <c r="H71" s="255">
        <f>ROUND(F71*G71,2)</f>
        <v>0</v>
      </c>
    </row>
    <row r="72" spans="2:8" s="12" customFormat="1" ht="39.6">
      <c r="B72" s="13"/>
      <c r="C72" s="553" t="s">
        <v>909</v>
      </c>
      <c r="D72" s="571" t="s">
        <v>1140</v>
      </c>
      <c r="E72" s="14" t="s">
        <v>18</v>
      </c>
      <c r="F72" s="194">
        <v>11970</v>
      </c>
      <c r="G72" s="489">
        <v>0</v>
      </c>
      <c r="H72" s="189">
        <f>ROUND(F72*G72,2)</f>
        <v>0</v>
      </c>
    </row>
    <row r="73" spans="2:8" s="12" customFormat="1" ht="47.4" customHeight="1">
      <c r="B73" s="13"/>
      <c r="C73" s="553" t="s">
        <v>908</v>
      </c>
      <c r="D73" s="571" t="s">
        <v>1141</v>
      </c>
      <c r="E73" s="14" t="s">
        <v>18</v>
      </c>
      <c r="F73" s="194">
        <v>870</v>
      </c>
      <c r="G73" s="489">
        <v>0</v>
      </c>
      <c r="H73" s="189">
        <f>ROUND(F73*G73,2)</f>
        <v>0</v>
      </c>
    </row>
    <row r="74" spans="2:8" s="12" customFormat="1" ht="39.6">
      <c r="B74" s="13"/>
      <c r="C74" s="553" t="s">
        <v>907</v>
      </c>
      <c r="D74" s="571" t="s">
        <v>1142</v>
      </c>
      <c r="E74" s="14" t="s">
        <v>18</v>
      </c>
      <c r="F74" s="194">
        <v>690</v>
      </c>
      <c r="G74" s="489">
        <v>0</v>
      </c>
      <c r="H74" s="189">
        <f>ROUND(F74*G74,2)</f>
        <v>0</v>
      </c>
    </row>
    <row r="75" spans="2:8" s="12" customFormat="1" ht="48" customHeight="1">
      <c r="B75" s="13"/>
      <c r="C75" s="555" t="s">
        <v>906</v>
      </c>
      <c r="D75" s="2" t="s">
        <v>1143</v>
      </c>
      <c r="E75" s="1" t="s">
        <v>18</v>
      </c>
      <c r="F75" s="195">
        <v>11100</v>
      </c>
      <c r="G75" s="488">
        <v>0</v>
      </c>
      <c r="H75" s="190">
        <f>ROUND(F75*G75,2)</f>
        <v>0</v>
      </c>
    </row>
    <row r="76" spans="2:8" s="12" customFormat="1">
      <c r="B76" s="13"/>
      <c r="C76" s="13"/>
      <c r="D76" s="16"/>
      <c r="E76" s="13"/>
      <c r="F76" s="196"/>
      <c r="G76" s="252" t="s">
        <v>2</v>
      </c>
      <c r="H76" s="252">
        <f>ROUND(SUM(H71:H75),2)</f>
        <v>0</v>
      </c>
    </row>
    <row r="77" spans="2:8" s="12" customFormat="1">
      <c r="B77" s="13"/>
      <c r="C77" s="13"/>
      <c r="D77" s="16"/>
      <c r="E77" s="13"/>
      <c r="F77" s="196"/>
      <c r="G77" s="252" t="s">
        <v>3</v>
      </c>
      <c r="H77" s="252">
        <f>ROUND(H76*0.22,2)</f>
        <v>0</v>
      </c>
    </row>
    <row r="78" spans="2:8" s="12" customFormat="1">
      <c r="B78" s="13"/>
      <c r="C78" s="13"/>
      <c r="D78" s="16"/>
      <c r="E78" s="13"/>
      <c r="F78" s="196"/>
      <c r="G78" s="252" t="s">
        <v>4</v>
      </c>
      <c r="H78" s="252">
        <f>ROUND(H76+H77,2)</f>
        <v>0</v>
      </c>
    </row>
    <row r="79" spans="2:8" s="12" customFormat="1">
      <c r="B79" s="18" t="s">
        <v>905</v>
      </c>
      <c r="C79" s="13"/>
      <c r="D79" s="16"/>
      <c r="E79" s="13"/>
      <c r="F79" s="196"/>
      <c r="G79" s="191"/>
      <c r="H79" s="191"/>
    </row>
    <row r="80" spans="2:8" s="12" customFormat="1" ht="39.6">
      <c r="B80" s="13"/>
      <c r="C80" s="553" t="s">
        <v>633</v>
      </c>
      <c r="D80" s="571" t="s">
        <v>1158</v>
      </c>
      <c r="E80" s="14" t="s">
        <v>18</v>
      </c>
      <c r="F80" s="194">
        <v>12080</v>
      </c>
      <c r="G80" s="489">
        <v>0</v>
      </c>
      <c r="H80" s="189">
        <f>ROUND(F80*G80,2)</f>
        <v>0</v>
      </c>
    </row>
    <row r="81" spans="2:8" s="12" customFormat="1" ht="39.6">
      <c r="B81" s="13"/>
      <c r="C81" s="553" t="s">
        <v>634</v>
      </c>
      <c r="D81" s="571" t="s">
        <v>1144</v>
      </c>
      <c r="E81" s="14" t="s">
        <v>18</v>
      </c>
      <c r="F81" s="194">
        <v>930</v>
      </c>
      <c r="G81" s="489">
        <v>0</v>
      </c>
      <c r="H81" s="189">
        <f>ROUND(F81*G81,2)</f>
        <v>0</v>
      </c>
    </row>
    <row r="82" spans="2:8" s="12" customFormat="1" ht="26.4">
      <c r="B82" s="13"/>
      <c r="C82" s="14" t="s">
        <v>131</v>
      </c>
      <c r="D82" s="15" t="s">
        <v>904</v>
      </c>
      <c r="E82" s="14" t="s">
        <v>18</v>
      </c>
      <c r="F82" s="194">
        <v>240</v>
      </c>
      <c r="G82" s="489">
        <v>0</v>
      </c>
      <c r="H82" s="189">
        <f>ROUND(F82*G82,2)</f>
        <v>0</v>
      </c>
    </row>
    <row r="83" spans="2:8" s="12" customFormat="1" ht="26.4">
      <c r="B83" s="13"/>
      <c r="C83" s="1" t="s">
        <v>681</v>
      </c>
      <c r="D83" s="2" t="s">
        <v>680</v>
      </c>
      <c r="E83" s="1" t="s">
        <v>18</v>
      </c>
      <c r="F83" s="195">
        <v>13010</v>
      </c>
      <c r="G83" s="488">
        <v>0</v>
      </c>
      <c r="H83" s="190">
        <f>ROUND(F83*G83,2)</f>
        <v>0</v>
      </c>
    </row>
    <row r="84" spans="2:8" s="12" customFormat="1">
      <c r="B84" s="13"/>
      <c r="C84" s="13"/>
      <c r="D84" s="16"/>
      <c r="E84" s="13"/>
      <c r="F84" s="196"/>
      <c r="G84" s="252" t="s">
        <v>2</v>
      </c>
      <c r="H84" s="252">
        <f>ROUND(SUM(H80:H83),2)</f>
        <v>0</v>
      </c>
    </row>
    <row r="85" spans="2:8" s="12" customFormat="1">
      <c r="B85" s="13"/>
      <c r="C85" s="13"/>
      <c r="D85" s="16"/>
      <c r="E85" s="13"/>
      <c r="F85" s="196"/>
      <c r="G85" s="252" t="s">
        <v>3</v>
      </c>
      <c r="H85" s="252">
        <f>ROUND(H84*0.22,2)</f>
        <v>0</v>
      </c>
    </row>
    <row r="86" spans="2:8" s="12" customFormat="1">
      <c r="B86" s="13"/>
      <c r="C86" s="13"/>
      <c r="D86" s="16"/>
      <c r="E86" s="13"/>
      <c r="F86" s="196"/>
      <c r="G86" s="252" t="s">
        <v>4</v>
      </c>
      <c r="H86" s="252">
        <f>ROUND(H84+H85,2)</f>
        <v>0</v>
      </c>
    </row>
    <row r="87" spans="2:8" s="12" customFormat="1">
      <c r="B87" s="18" t="s">
        <v>903</v>
      </c>
      <c r="C87" s="13"/>
      <c r="D87" s="16"/>
      <c r="E87" s="13"/>
      <c r="F87" s="196"/>
      <c r="G87" s="191"/>
      <c r="H87" s="191"/>
    </row>
    <row r="88" spans="2:8" s="12" customFormat="1" ht="92.4">
      <c r="B88" s="13"/>
      <c r="C88" s="1" t="s">
        <v>902</v>
      </c>
      <c r="D88" s="2" t="s">
        <v>901</v>
      </c>
      <c r="E88" s="1" t="s">
        <v>18</v>
      </c>
      <c r="F88" s="195">
        <v>140</v>
      </c>
      <c r="G88" s="488">
        <v>0</v>
      </c>
      <c r="H88" s="190">
        <f>ROUND(F88*G88,2)</f>
        <v>0</v>
      </c>
    </row>
    <row r="89" spans="2:8" s="12" customFormat="1">
      <c r="B89" s="13"/>
      <c r="C89" s="13"/>
      <c r="D89" s="16"/>
      <c r="E89" s="13"/>
      <c r="F89" s="196"/>
      <c r="G89" s="252" t="s">
        <v>2</v>
      </c>
      <c r="H89" s="252">
        <f>ROUND(SUM(H88:H88),2)</f>
        <v>0</v>
      </c>
    </row>
    <row r="90" spans="2:8" s="12" customFormat="1">
      <c r="B90" s="13"/>
      <c r="C90" s="13"/>
      <c r="D90" s="16"/>
      <c r="E90" s="13"/>
      <c r="F90" s="196"/>
      <c r="G90" s="252" t="s">
        <v>3</v>
      </c>
      <c r="H90" s="252">
        <f>ROUND(H89*0.22,2)</f>
        <v>0</v>
      </c>
    </row>
    <row r="91" spans="2:8" s="12" customFormat="1">
      <c r="B91" s="13"/>
      <c r="C91" s="13"/>
      <c r="D91" s="16"/>
      <c r="E91" s="13"/>
      <c r="F91" s="196"/>
      <c r="G91" s="252" t="s">
        <v>4</v>
      </c>
      <c r="H91" s="252">
        <f>ROUND(H89+H90,2)</f>
        <v>0</v>
      </c>
    </row>
    <row r="92" spans="2:8" s="12" customFormat="1">
      <c r="B92" s="18" t="s">
        <v>900</v>
      </c>
      <c r="C92" s="13"/>
      <c r="D92" s="16"/>
      <c r="E92" s="13"/>
      <c r="F92" s="196"/>
      <c r="G92" s="191"/>
      <c r="H92" s="191"/>
    </row>
    <row r="93" spans="2:8" s="12" customFormat="1" ht="26.4">
      <c r="B93" s="13"/>
      <c r="C93" s="14" t="s">
        <v>631</v>
      </c>
      <c r="D93" s="15" t="s">
        <v>741</v>
      </c>
      <c r="E93" s="14" t="s">
        <v>19</v>
      </c>
      <c r="F93" s="194">
        <v>2320</v>
      </c>
      <c r="G93" s="489">
        <v>0</v>
      </c>
      <c r="H93" s="189">
        <f>ROUND(F93*G93,2)</f>
        <v>0</v>
      </c>
    </row>
    <row r="94" spans="2:8" s="12" customFormat="1" ht="52.8">
      <c r="B94" s="13"/>
      <c r="C94" s="1" t="s">
        <v>899</v>
      </c>
      <c r="D94" s="2" t="s">
        <v>898</v>
      </c>
      <c r="E94" s="1" t="s">
        <v>19</v>
      </c>
      <c r="F94" s="195">
        <v>150</v>
      </c>
      <c r="G94" s="488">
        <v>0</v>
      </c>
      <c r="H94" s="190">
        <f>ROUND(F94*G94,2)</f>
        <v>0</v>
      </c>
    </row>
    <row r="95" spans="2:8" s="12" customFormat="1">
      <c r="B95" s="13"/>
      <c r="C95" s="13"/>
      <c r="D95" s="16"/>
      <c r="E95" s="13"/>
      <c r="F95" s="196"/>
      <c r="G95" s="252" t="s">
        <v>2</v>
      </c>
      <c r="H95" s="252">
        <f>ROUND(SUM(H93:H94),2)</f>
        <v>0</v>
      </c>
    </row>
    <row r="96" spans="2:8" s="12" customFormat="1">
      <c r="B96" s="13"/>
      <c r="C96" s="13"/>
      <c r="D96" s="16"/>
      <c r="E96" s="13"/>
      <c r="F96" s="196"/>
      <c r="G96" s="252" t="s">
        <v>3</v>
      </c>
      <c r="H96" s="252">
        <f>ROUND(H95*0.22,2)</f>
        <v>0</v>
      </c>
    </row>
    <row r="97" spans="2:8" s="12" customFormat="1">
      <c r="B97" s="13"/>
      <c r="C97" s="13"/>
      <c r="D97" s="16"/>
      <c r="E97" s="13"/>
      <c r="F97" s="196"/>
      <c r="G97" s="252" t="s">
        <v>4</v>
      </c>
      <c r="H97" s="252">
        <f>ROUND(H95+H96,2)</f>
        <v>0</v>
      </c>
    </row>
    <row r="98" spans="2:8" s="12" customFormat="1">
      <c r="B98" s="18" t="s">
        <v>897</v>
      </c>
      <c r="C98" s="13"/>
      <c r="D98" s="16"/>
      <c r="E98" s="13"/>
      <c r="F98" s="196"/>
      <c r="G98" s="191"/>
      <c r="H98" s="191"/>
    </row>
    <row r="99" spans="2:8" s="12" customFormat="1" ht="26.4">
      <c r="B99" s="13"/>
      <c r="C99" s="14" t="s">
        <v>739</v>
      </c>
      <c r="D99" s="15" t="s">
        <v>738</v>
      </c>
      <c r="E99" s="14" t="s">
        <v>22</v>
      </c>
      <c r="F99" s="194">
        <v>510</v>
      </c>
      <c r="G99" s="489">
        <v>0</v>
      </c>
      <c r="H99" s="189">
        <f>ROUND(F99*G99,2)</f>
        <v>0</v>
      </c>
    </row>
    <row r="100" spans="2:8" s="12" customFormat="1" ht="26.4">
      <c r="B100" s="13"/>
      <c r="C100" s="1" t="s">
        <v>896</v>
      </c>
      <c r="D100" s="2" t="s">
        <v>895</v>
      </c>
      <c r="E100" s="1" t="s">
        <v>18</v>
      </c>
      <c r="F100" s="195">
        <v>640</v>
      </c>
      <c r="G100" s="488">
        <v>0</v>
      </c>
      <c r="H100" s="190">
        <f>ROUND(F100*G100,2)</f>
        <v>0</v>
      </c>
    </row>
    <row r="101" spans="2:8" s="12" customFormat="1">
      <c r="B101" s="13"/>
      <c r="C101" s="13"/>
      <c r="D101" s="16"/>
      <c r="E101" s="13"/>
      <c r="F101" s="196"/>
      <c r="G101" s="252" t="s">
        <v>2</v>
      </c>
      <c r="H101" s="252">
        <f>ROUND(SUM(H99:H100),2)</f>
        <v>0</v>
      </c>
    </row>
    <row r="102" spans="2:8" s="12" customFormat="1">
      <c r="B102" s="13"/>
      <c r="C102" s="13"/>
      <c r="D102" s="16"/>
      <c r="E102" s="13"/>
      <c r="F102" s="196"/>
      <c r="G102" s="252" t="s">
        <v>3</v>
      </c>
      <c r="H102" s="252">
        <f>ROUND(H101*0.22,2)</f>
        <v>0</v>
      </c>
    </row>
    <row r="103" spans="2:8" s="12" customFormat="1">
      <c r="B103" s="13"/>
      <c r="C103" s="13"/>
      <c r="D103" s="16"/>
      <c r="E103" s="13"/>
      <c r="F103" s="196"/>
      <c r="G103" s="252" t="s">
        <v>4</v>
      </c>
      <c r="H103" s="252">
        <f>ROUND(H101+H102,2)</f>
        <v>0</v>
      </c>
    </row>
    <row r="104" spans="2:8" s="12" customFormat="1">
      <c r="B104" s="18" t="s">
        <v>25</v>
      </c>
      <c r="C104" s="13"/>
      <c r="D104" s="16"/>
      <c r="E104" s="13"/>
      <c r="F104" s="196"/>
      <c r="G104" s="191"/>
      <c r="H104" s="191"/>
    </row>
    <row r="105" spans="2:8" s="12" customFormat="1">
      <c r="B105" s="18" t="s">
        <v>894</v>
      </c>
      <c r="C105" s="13"/>
      <c r="D105" s="16"/>
      <c r="E105" s="13"/>
      <c r="F105" s="196"/>
      <c r="G105" s="191"/>
      <c r="H105" s="191"/>
    </row>
    <row r="106" spans="2:8" s="12" customFormat="1" ht="92.4">
      <c r="B106" s="13"/>
      <c r="C106" s="14" t="s">
        <v>893</v>
      </c>
      <c r="D106" s="15" t="s">
        <v>892</v>
      </c>
      <c r="E106" s="14" t="s">
        <v>19</v>
      </c>
      <c r="F106" s="194">
        <v>1537</v>
      </c>
      <c r="G106" s="489">
        <v>0</v>
      </c>
      <c r="H106" s="189">
        <f>ROUND(F106*G106,2)</f>
        <v>0</v>
      </c>
    </row>
    <row r="107" spans="2:8" s="12" customFormat="1" ht="92.4">
      <c r="B107" s="13"/>
      <c r="C107" s="14" t="s">
        <v>891</v>
      </c>
      <c r="D107" s="15" t="s">
        <v>890</v>
      </c>
      <c r="E107" s="14" t="s">
        <v>19</v>
      </c>
      <c r="F107" s="194">
        <v>176</v>
      </c>
      <c r="G107" s="489">
        <v>0</v>
      </c>
      <c r="H107" s="189">
        <f>ROUND(F107*G107,2)</f>
        <v>0</v>
      </c>
    </row>
    <row r="108" spans="2:8" s="12" customFormat="1" ht="52.8">
      <c r="B108" s="13"/>
      <c r="C108" s="14" t="s">
        <v>889</v>
      </c>
      <c r="D108" s="15" t="s">
        <v>888</v>
      </c>
      <c r="E108" s="14" t="s">
        <v>19</v>
      </c>
      <c r="F108" s="194">
        <v>95</v>
      </c>
      <c r="G108" s="489">
        <v>0</v>
      </c>
      <c r="H108" s="189">
        <f>ROUND(F108*G108,2)</f>
        <v>0</v>
      </c>
    </row>
    <row r="109" spans="2:8" s="12" customFormat="1" ht="52.8">
      <c r="B109" s="13"/>
      <c r="C109" s="1" t="s">
        <v>887</v>
      </c>
      <c r="D109" s="2" t="s">
        <v>886</v>
      </c>
      <c r="E109" s="1" t="s">
        <v>19</v>
      </c>
      <c r="F109" s="195">
        <v>113</v>
      </c>
      <c r="G109" s="488">
        <v>0</v>
      </c>
      <c r="H109" s="190">
        <f>ROUND(F109*G109,2)</f>
        <v>0</v>
      </c>
    </row>
    <row r="110" spans="2:8" s="12" customFormat="1">
      <c r="B110" s="13"/>
      <c r="C110" s="13"/>
      <c r="D110" s="16"/>
      <c r="E110" s="13"/>
      <c r="F110" s="196"/>
      <c r="G110" s="252" t="s">
        <v>2</v>
      </c>
      <c r="H110" s="252">
        <f>ROUND(SUM(H106:H109),2)</f>
        <v>0</v>
      </c>
    </row>
    <row r="111" spans="2:8" s="12" customFormat="1">
      <c r="B111" s="13"/>
      <c r="C111" s="13"/>
      <c r="D111" s="16"/>
      <c r="E111" s="13"/>
      <c r="F111" s="196"/>
      <c r="G111" s="252" t="s">
        <v>3</v>
      </c>
      <c r="H111" s="252">
        <f>ROUND(H110*0.22,2)</f>
        <v>0</v>
      </c>
    </row>
    <row r="112" spans="2:8" s="12" customFormat="1">
      <c r="B112" s="13"/>
      <c r="C112" s="13"/>
      <c r="D112" s="16"/>
      <c r="E112" s="13"/>
      <c r="F112" s="196"/>
      <c r="G112" s="252" t="s">
        <v>4</v>
      </c>
      <c r="H112" s="252">
        <f>ROUND(H110+H111,2)</f>
        <v>0</v>
      </c>
    </row>
    <row r="113" spans="2:8" s="12" customFormat="1">
      <c r="B113" s="18" t="s">
        <v>885</v>
      </c>
      <c r="C113" s="13"/>
      <c r="D113" s="16"/>
      <c r="E113" s="13"/>
      <c r="F113" s="196"/>
      <c r="G113" s="191"/>
      <c r="H113" s="191"/>
    </row>
    <row r="114" spans="2:8" s="12" customFormat="1" ht="66">
      <c r="B114" s="13"/>
      <c r="C114" s="1" t="s">
        <v>725</v>
      </c>
      <c r="D114" s="2" t="s">
        <v>724</v>
      </c>
      <c r="E114" s="1" t="s">
        <v>19</v>
      </c>
      <c r="F114" s="195">
        <v>410</v>
      </c>
      <c r="G114" s="488">
        <v>0</v>
      </c>
      <c r="H114" s="190">
        <f>ROUND(F114*G114,2)</f>
        <v>0</v>
      </c>
    </row>
    <row r="115" spans="2:8" s="12" customFormat="1">
      <c r="B115" s="13"/>
      <c r="C115" s="13"/>
      <c r="D115" s="16"/>
      <c r="E115" s="13"/>
      <c r="F115" s="196"/>
      <c r="G115" s="252" t="s">
        <v>2</v>
      </c>
      <c r="H115" s="252">
        <f>ROUND(SUM(H114:H114),2)</f>
        <v>0</v>
      </c>
    </row>
    <row r="116" spans="2:8" s="12" customFormat="1">
      <c r="B116" s="13"/>
      <c r="C116" s="13"/>
      <c r="D116" s="16"/>
      <c r="E116" s="13"/>
      <c r="F116" s="196"/>
      <c r="G116" s="252" t="s">
        <v>3</v>
      </c>
      <c r="H116" s="252">
        <f>ROUND(H115*0.22,2)</f>
        <v>0</v>
      </c>
    </row>
    <row r="117" spans="2:8" s="12" customFormat="1">
      <c r="B117" s="13"/>
      <c r="C117" s="13"/>
      <c r="D117" s="16"/>
      <c r="E117" s="13"/>
      <c r="F117" s="196"/>
      <c r="G117" s="252" t="s">
        <v>4</v>
      </c>
      <c r="H117" s="252">
        <f>ROUND(H115+H116,2)</f>
        <v>0</v>
      </c>
    </row>
    <row r="118" spans="2:8" s="12" customFormat="1">
      <c r="B118" s="18" t="s">
        <v>185</v>
      </c>
      <c r="C118" s="13"/>
      <c r="D118" s="16"/>
      <c r="E118" s="13"/>
      <c r="F118" s="196"/>
      <c r="G118" s="191"/>
      <c r="H118" s="191"/>
    </row>
    <row r="119" spans="2:8" s="12" customFormat="1">
      <c r="B119" s="18" t="s">
        <v>884</v>
      </c>
      <c r="C119" s="13"/>
      <c r="D119" s="16"/>
      <c r="E119" s="13"/>
      <c r="F119" s="196"/>
      <c r="G119" s="191"/>
      <c r="H119" s="191"/>
    </row>
    <row r="120" spans="2:8" s="12" customFormat="1" ht="26.4">
      <c r="B120" s="13"/>
      <c r="C120" s="1" t="s">
        <v>548</v>
      </c>
      <c r="D120" s="2" t="s">
        <v>883</v>
      </c>
      <c r="E120" s="1" t="s">
        <v>18</v>
      </c>
      <c r="F120" s="195">
        <v>62</v>
      </c>
      <c r="G120" s="488">
        <v>0</v>
      </c>
      <c r="H120" s="190">
        <f>ROUND(F120*G120,2)</f>
        <v>0</v>
      </c>
    </row>
    <row r="121" spans="2:8" s="12" customFormat="1">
      <c r="B121" s="13"/>
      <c r="C121" s="13"/>
      <c r="D121" s="16"/>
      <c r="E121" s="13"/>
      <c r="F121" s="196"/>
      <c r="G121" s="252" t="s">
        <v>2</v>
      </c>
      <c r="H121" s="252">
        <f>ROUND(SUM(H120:H120),2)</f>
        <v>0</v>
      </c>
    </row>
    <row r="122" spans="2:8" s="12" customFormat="1">
      <c r="B122" s="13"/>
      <c r="C122" s="13"/>
      <c r="D122" s="16"/>
      <c r="E122" s="13"/>
      <c r="F122" s="196"/>
      <c r="G122" s="252" t="s">
        <v>3</v>
      </c>
      <c r="H122" s="252">
        <f>ROUND(H121*0.22,2)</f>
        <v>0</v>
      </c>
    </row>
    <row r="123" spans="2:8" s="12" customFormat="1">
      <c r="B123" s="13"/>
      <c r="C123" s="13"/>
      <c r="D123" s="16"/>
      <c r="E123" s="13"/>
      <c r="F123" s="196"/>
      <c r="G123" s="252" t="s">
        <v>4</v>
      </c>
      <c r="H123" s="252">
        <f>ROUND(H121+H122,2)</f>
        <v>0</v>
      </c>
    </row>
    <row r="124" spans="2:8" s="12" customFormat="1">
      <c r="B124" s="18" t="s">
        <v>882</v>
      </c>
      <c r="C124" s="13"/>
      <c r="D124" s="16"/>
      <c r="E124" s="13"/>
      <c r="F124" s="196"/>
      <c r="G124" s="191"/>
      <c r="H124" s="191"/>
    </row>
    <row r="125" spans="2:8" s="12" customFormat="1" ht="66">
      <c r="B125" s="13"/>
      <c r="C125" s="14" t="s">
        <v>881</v>
      </c>
      <c r="D125" s="15" t="s">
        <v>880</v>
      </c>
      <c r="E125" s="14" t="s">
        <v>540</v>
      </c>
      <c r="F125" s="194">
        <v>3340</v>
      </c>
      <c r="G125" s="489">
        <v>0</v>
      </c>
      <c r="H125" s="189">
        <f>ROUND(F125*G125,2)</f>
        <v>0</v>
      </c>
    </row>
    <row r="126" spans="2:8" s="12" customFormat="1" ht="66">
      <c r="B126" s="13"/>
      <c r="C126" s="1" t="s">
        <v>879</v>
      </c>
      <c r="D126" s="2" t="s">
        <v>878</v>
      </c>
      <c r="E126" s="1" t="s">
        <v>540</v>
      </c>
      <c r="F126" s="195">
        <v>340</v>
      </c>
      <c r="G126" s="488">
        <v>0</v>
      </c>
      <c r="H126" s="190">
        <f>ROUND(F126*G126,2)</f>
        <v>0</v>
      </c>
    </row>
    <row r="127" spans="2:8" s="12" customFormat="1">
      <c r="B127" s="13"/>
      <c r="C127" s="13"/>
      <c r="D127" s="16"/>
      <c r="E127" s="13"/>
      <c r="F127" s="196"/>
      <c r="G127" s="252" t="s">
        <v>2</v>
      </c>
      <c r="H127" s="252">
        <f>ROUND(SUM(H125:H126),2)</f>
        <v>0</v>
      </c>
    </row>
    <row r="128" spans="2:8" s="12" customFormat="1">
      <c r="B128" s="13"/>
      <c r="C128" s="13"/>
      <c r="D128" s="16"/>
      <c r="E128" s="13"/>
      <c r="F128" s="196"/>
      <c r="G128" s="252" t="s">
        <v>3</v>
      </c>
      <c r="H128" s="252">
        <f>ROUND(H127*0.22,2)</f>
        <v>0</v>
      </c>
    </row>
    <row r="129" spans="2:8" s="12" customFormat="1">
      <c r="B129" s="13"/>
      <c r="C129" s="13"/>
      <c r="D129" s="16"/>
      <c r="E129" s="13"/>
      <c r="F129" s="196"/>
      <c r="G129" s="252" t="s">
        <v>4</v>
      </c>
      <c r="H129" s="252">
        <f>ROUND(H127+H128,2)</f>
        <v>0</v>
      </c>
    </row>
    <row r="130" spans="2:8" s="12" customFormat="1">
      <c r="B130" s="18" t="s">
        <v>877</v>
      </c>
      <c r="C130" s="13"/>
      <c r="D130" s="16"/>
      <c r="E130" s="13"/>
      <c r="F130" s="196"/>
      <c r="G130" s="191"/>
      <c r="H130" s="191"/>
    </row>
    <row r="131" spans="2:8" s="12" customFormat="1" ht="39.6">
      <c r="B131" s="13"/>
      <c r="C131" s="14" t="s">
        <v>538</v>
      </c>
      <c r="D131" s="15" t="s">
        <v>876</v>
      </c>
      <c r="E131" s="14" t="s">
        <v>22</v>
      </c>
      <c r="F131" s="194">
        <v>42</v>
      </c>
      <c r="G131" s="489">
        <v>0</v>
      </c>
      <c r="H131" s="189">
        <f>ROUND(F131*G131,2)</f>
        <v>0</v>
      </c>
    </row>
    <row r="132" spans="2:8" s="12" customFormat="1" ht="52.8">
      <c r="B132" s="13"/>
      <c r="C132" s="1" t="s">
        <v>875</v>
      </c>
      <c r="D132" s="2" t="s">
        <v>874</v>
      </c>
      <c r="E132" s="1" t="s">
        <v>22</v>
      </c>
      <c r="F132" s="195">
        <v>95</v>
      </c>
      <c r="G132" s="488">
        <v>0</v>
      </c>
      <c r="H132" s="190">
        <f>ROUND(F132*G132,2)</f>
        <v>0</v>
      </c>
    </row>
    <row r="133" spans="2:8" s="12" customFormat="1">
      <c r="B133" s="13"/>
      <c r="C133" s="13"/>
      <c r="D133" s="16"/>
      <c r="E133" s="13"/>
      <c r="F133" s="196"/>
      <c r="G133" s="252" t="s">
        <v>2</v>
      </c>
      <c r="H133" s="252">
        <f>ROUND(SUM(H131:H132),2)</f>
        <v>0</v>
      </c>
    </row>
    <row r="134" spans="2:8" s="12" customFormat="1">
      <c r="B134" s="13"/>
      <c r="C134" s="13"/>
      <c r="D134" s="16"/>
      <c r="E134" s="13"/>
      <c r="F134" s="196"/>
      <c r="G134" s="252" t="s">
        <v>3</v>
      </c>
      <c r="H134" s="252">
        <f>ROUND(H133*0.22,2)</f>
        <v>0</v>
      </c>
    </row>
    <row r="135" spans="2:8" s="12" customFormat="1">
      <c r="B135" s="13"/>
      <c r="C135" s="13"/>
      <c r="D135" s="16"/>
      <c r="E135" s="13"/>
      <c r="F135" s="196"/>
      <c r="G135" s="252" t="s">
        <v>4</v>
      </c>
      <c r="H135" s="252">
        <f>ROUND(H133+H134,2)</f>
        <v>0</v>
      </c>
    </row>
    <row r="136" spans="2:8" s="12" customFormat="1">
      <c r="B136" s="18" t="s">
        <v>873</v>
      </c>
      <c r="C136" s="13"/>
      <c r="D136" s="16"/>
      <c r="E136" s="13"/>
      <c r="F136" s="196"/>
      <c r="G136" s="191"/>
      <c r="H136" s="191"/>
    </row>
    <row r="137" spans="2:8" s="12" customFormat="1" ht="66">
      <c r="B137" s="13"/>
      <c r="C137" s="1" t="s">
        <v>613</v>
      </c>
      <c r="D137" s="2" t="s">
        <v>872</v>
      </c>
      <c r="E137" s="1" t="s">
        <v>19</v>
      </c>
      <c r="F137" s="195">
        <v>180</v>
      </c>
      <c r="G137" s="488">
        <v>0</v>
      </c>
      <c r="H137" s="190">
        <f>ROUND(F137*G137,2)</f>
        <v>0</v>
      </c>
    </row>
    <row r="138" spans="2:8" s="12" customFormat="1">
      <c r="B138" s="13"/>
      <c r="C138" s="13"/>
      <c r="D138" s="16"/>
      <c r="E138" s="13"/>
      <c r="F138" s="196"/>
      <c r="G138" s="252" t="s">
        <v>2</v>
      </c>
      <c r="H138" s="252">
        <f>ROUND(SUM(H137:H137),2)</f>
        <v>0</v>
      </c>
    </row>
    <row r="139" spans="2:8" s="12" customFormat="1">
      <c r="B139" s="13"/>
      <c r="C139" s="13"/>
      <c r="D139" s="16"/>
      <c r="E139" s="13"/>
      <c r="F139" s="196"/>
      <c r="G139" s="252" t="s">
        <v>3</v>
      </c>
      <c r="H139" s="252">
        <f>ROUND(H138*0.22,2)</f>
        <v>0</v>
      </c>
    </row>
    <row r="140" spans="2:8" s="12" customFormat="1">
      <c r="B140" s="13"/>
      <c r="C140" s="13"/>
      <c r="D140" s="16"/>
      <c r="E140" s="13"/>
      <c r="F140" s="196"/>
      <c r="G140" s="252" t="s">
        <v>4</v>
      </c>
      <c r="H140" s="252">
        <f>ROUND(H138+H139,2)</f>
        <v>0</v>
      </c>
    </row>
    <row r="141" spans="2:8" s="12" customFormat="1">
      <c r="B141" s="18" t="s">
        <v>871</v>
      </c>
      <c r="C141" s="13"/>
      <c r="D141" s="16"/>
      <c r="E141" s="13"/>
      <c r="F141" s="196"/>
      <c r="G141" s="191"/>
      <c r="H141" s="191"/>
    </row>
    <row r="142" spans="2:8" s="12" customFormat="1">
      <c r="B142" s="18" t="s">
        <v>870</v>
      </c>
      <c r="C142" s="13"/>
      <c r="D142" s="16"/>
      <c r="E142" s="13"/>
      <c r="F142" s="196"/>
      <c r="G142" s="191"/>
      <c r="H142" s="191"/>
    </row>
    <row r="143" spans="2:8" s="12" customFormat="1" ht="26.4">
      <c r="B143" s="13"/>
      <c r="C143" s="14" t="s">
        <v>869</v>
      </c>
      <c r="D143" s="15" t="s">
        <v>868</v>
      </c>
      <c r="E143" s="14" t="s">
        <v>17</v>
      </c>
      <c r="F143" s="194">
        <v>48</v>
      </c>
      <c r="G143" s="489">
        <v>0</v>
      </c>
      <c r="H143" s="189">
        <f t="shared" ref="H143:H155" si="2">ROUND(F143*G143,2)</f>
        <v>0</v>
      </c>
    </row>
    <row r="144" spans="2:8" s="12" customFormat="1" ht="39.6">
      <c r="B144" s="13"/>
      <c r="C144" s="14" t="s">
        <v>867</v>
      </c>
      <c r="D144" s="15" t="s">
        <v>866</v>
      </c>
      <c r="E144" s="14" t="s">
        <v>17</v>
      </c>
      <c r="F144" s="194">
        <v>9</v>
      </c>
      <c r="G144" s="489">
        <v>0</v>
      </c>
      <c r="H144" s="189">
        <f t="shared" si="2"/>
        <v>0</v>
      </c>
    </row>
    <row r="145" spans="2:8" s="12" customFormat="1" ht="39.6">
      <c r="B145" s="13"/>
      <c r="C145" s="14" t="s">
        <v>865</v>
      </c>
      <c r="D145" s="15" t="s">
        <v>864</v>
      </c>
      <c r="E145" s="14" t="s">
        <v>17</v>
      </c>
      <c r="F145" s="194">
        <v>14</v>
      </c>
      <c r="G145" s="489">
        <v>0</v>
      </c>
      <c r="H145" s="189">
        <f t="shared" si="2"/>
        <v>0</v>
      </c>
    </row>
    <row r="146" spans="2:8" s="12" customFormat="1" ht="39.6">
      <c r="B146" s="13"/>
      <c r="C146" s="14" t="s">
        <v>863</v>
      </c>
      <c r="D146" s="15" t="s">
        <v>862</v>
      </c>
      <c r="E146" s="14" t="s">
        <v>17</v>
      </c>
      <c r="F146" s="194">
        <v>15</v>
      </c>
      <c r="G146" s="489">
        <v>0</v>
      </c>
      <c r="H146" s="189">
        <f t="shared" si="2"/>
        <v>0</v>
      </c>
    </row>
    <row r="147" spans="2:8" s="12" customFormat="1" ht="39.6">
      <c r="B147" s="13"/>
      <c r="C147" s="14" t="s">
        <v>861</v>
      </c>
      <c r="D147" s="15" t="s">
        <v>860</v>
      </c>
      <c r="E147" s="14" t="s">
        <v>17</v>
      </c>
      <c r="F147" s="194">
        <v>8</v>
      </c>
      <c r="G147" s="489">
        <v>0</v>
      </c>
      <c r="H147" s="189">
        <f t="shared" si="2"/>
        <v>0</v>
      </c>
    </row>
    <row r="148" spans="2:8" s="12" customFormat="1" ht="39.6">
      <c r="B148" s="13"/>
      <c r="C148" s="14" t="s">
        <v>859</v>
      </c>
      <c r="D148" s="15" t="s">
        <v>858</v>
      </c>
      <c r="E148" s="14" t="s">
        <v>17</v>
      </c>
      <c r="F148" s="194">
        <v>12</v>
      </c>
      <c r="G148" s="489">
        <v>0</v>
      </c>
      <c r="H148" s="189">
        <f t="shared" si="2"/>
        <v>0</v>
      </c>
    </row>
    <row r="149" spans="2:8" s="12" customFormat="1" ht="52.8">
      <c r="B149" s="13"/>
      <c r="C149" s="14" t="s">
        <v>857</v>
      </c>
      <c r="D149" s="15" t="s">
        <v>856</v>
      </c>
      <c r="E149" s="14" t="s">
        <v>17</v>
      </c>
      <c r="F149" s="194">
        <v>6</v>
      </c>
      <c r="G149" s="489">
        <v>0</v>
      </c>
      <c r="H149" s="189">
        <f t="shared" si="2"/>
        <v>0</v>
      </c>
    </row>
    <row r="150" spans="2:8" s="12" customFormat="1" ht="52.8">
      <c r="B150" s="13"/>
      <c r="C150" s="14" t="s">
        <v>855</v>
      </c>
      <c r="D150" s="15" t="s">
        <v>854</v>
      </c>
      <c r="E150" s="14" t="s">
        <v>17</v>
      </c>
      <c r="F150" s="194">
        <v>6</v>
      </c>
      <c r="G150" s="489">
        <v>0</v>
      </c>
      <c r="H150" s="189">
        <f t="shared" si="2"/>
        <v>0</v>
      </c>
    </row>
    <row r="151" spans="2:8" s="12" customFormat="1" ht="52.8">
      <c r="B151" s="13"/>
      <c r="C151" s="14" t="s">
        <v>853</v>
      </c>
      <c r="D151" s="15" t="s">
        <v>852</v>
      </c>
      <c r="E151" s="14" t="s">
        <v>17</v>
      </c>
      <c r="F151" s="194">
        <v>18</v>
      </c>
      <c r="G151" s="489">
        <v>0</v>
      </c>
      <c r="H151" s="189">
        <f t="shared" si="2"/>
        <v>0</v>
      </c>
    </row>
    <row r="152" spans="2:8" s="12" customFormat="1" ht="52.8">
      <c r="B152" s="13"/>
      <c r="C152" s="14" t="s">
        <v>851</v>
      </c>
      <c r="D152" s="15" t="s">
        <v>850</v>
      </c>
      <c r="E152" s="14" t="s">
        <v>17</v>
      </c>
      <c r="F152" s="194">
        <v>2</v>
      </c>
      <c r="G152" s="489">
        <v>0</v>
      </c>
      <c r="H152" s="189">
        <f t="shared" si="2"/>
        <v>0</v>
      </c>
    </row>
    <row r="153" spans="2:8" s="12" customFormat="1" ht="39.6">
      <c r="B153" s="13"/>
      <c r="C153" s="14" t="s">
        <v>849</v>
      </c>
      <c r="D153" s="15" t="s">
        <v>1091</v>
      </c>
      <c r="E153" s="14" t="s">
        <v>17</v>
      </c>
      <c r="F153" s="194">
        <v>2</v>
      </c>
      <c r="G153" s="489">
        <v>0</v>
      </c>
      <c r="H153" s="189">
        <f t="shared" si="2"/>
        <v>0</v>
      </c>
    </row>
    <row r="154" spans="2:8" s="12" customFormat="1" ht="66">
      <c r="B154" s="13"/>
      <c r="C154" s="14" t="s">
        <v>848</v>
      </c>
      <c r="D154" s="15" t="s">
        <v>1090</v>
      </c>
      <c r="E154" s="14" t="s">
        <v>17</v>
      </c>
      <c r="F154" s="194">
        <v>11</v>
      </c>
      <c r="G154" s="489">
        <v>0</v>
      </c>
      <c r="H154" s="189">
        <f t="shared" si="2"/>
        <v>0</v>
      </c>
    </row>
    <row r="155" spans="2:8" s="12" customFormat="1" ht="52.8">
      <c r="B155" s="13"/>
      <c r="C155" s="1" t="s">
        <v>847</v>
      </c>
      <c r="D155" s="2" t="s">
        <v>1092</v>
      </c>
      <c r="E155" s="1" t="s">
        <v>18</v>
      </c>
      <c r="F155" s="195">
        <v>24</v>
      </c>
      <c r="G155" s="488">
        <v>0</v>
      </c>
      <c r="H155" s="190">
        <f t="shared" si="2"/>
        <v>0</v>
      </c>
    </row>
    <row r="156" spans="2:8" s="12" customFormat="1">
      <c r="B156" s="13"/>
      <c r="C156" s="13"/>
      <c r="D156" s="16"/>
      <c r="E156" s="13"/>
      <c r="F156" s="196"/>
      <c r="G156" s="252" t="s">
        <v>2</v>
      </c>
      <c r="H156" s="252">
        <f>ROUND(SUM(H143:H155),2)</f>
        <v>0</v>
      </c>
    </row>
    <row r="157" spans="2:8" s="12" customFormat="1">
      <c r="B157" s="13"/>
      <c r="C157" s="13"/>
      <c r="D157" s="16"/>
      <c r="E157" s="13"/>
      <c r="F157" s="196"/>
      <c r="G157" s="252" t="s">
        <v>3</v>
      </c>
      <c r="H157" s="252">
        <f>ROUND(H156*0.22,2)</f>
        <v>0</v>
      </c>
    </row>
    <row r="158" spans="2:8" s="12" customFormat="1">
      <c r="B158" s="13"/>
      <c r="C158" s="13"/>
      <c r="D158" s="16"/>
      <c r="E158" s="13"/>
      <c r="F158" s="196"/>
      <c r="G158" s="252" t="s">
        <v>4</v>
      </c>
      <c r="H158" s="252">
        <f>ROUND(H156+H157,2)</f>
        <v>0</v>
      </c>
    </row>
    <row r="159" spans="2:8" s="12" customFormat="1">
      <c r="B159" s="18" t="s">
        <v>846</v>
      </c>
      <c r="C159" s="13"/>
      <c r="D159" s="16"/>
      <c r="E159" s="13"/>
      <c r="F159" s="196"/>
      <c r="G159" s="191"/>
      <c r="H159" s="191"/>
    </row>
    <row r="160" spans="2:8" s="12" customFormat="1" ht="66">
      <c r="B160" s="13"/>
      <c r="C160" s="14" t="s">
        <v>845</v>
      </c>
      <c r="D160" s="15" t="s">
        <v>844</v>
      </c>
      <c r="E160" s="14" t="s">
        <v>19</v>
      </c>
      <c r="F160" s="194">
        <v>4500</v>
      </c>
      <c r="G160" s="489">
        <v>0</v>
      </c>
      <c r="H160" s="189">
        <f t="shared" ref="H160:H166" si="3">ROUND(F160*G160,2)</f>
        <v>0</v>
      </c>
    </row>
    <row r="161" spans="2:8" s="12" customFormat="1" ht="66">
      <c r="B161" s="13"/>
      <c r="C161" s="14" t="s">
        <v>843</v>
      </c>
      <c r="D161" s="15" t="s">
        <v>842</v>
      </c>
      <c r="E161" s="14" t="s">
        <v>19</v>
      </c>
      <c r="F161" s="194">
        <v>890</v>
      </c>
      <c r="G161" s="489">
        <v>0</v>
      </c>
      <c r="H161" s="189">
        <f t="shared" si="3"/>
        <v>0</v>
      </c>
    </row>
    <row r="162" spans="2:8" s="12" customFormat="1" ht="66">
      <c r="B162" s="13"/>
      <c r="C162" s="14" t="s">
        <v>841</v>
      </c>
      <c r="D162" s="15" t="s">
        <v>840</v>
      </c>
      <c r="E162" s="14" t="s">
        <v>18</v>
      </c>
      <c r="F162" s="194">
        <v>1</v>
      </c>
      <c r="G162" s="489">
        <v>0</v>
      </c>
      <c r="H162" s="189">
        <f t="shared" si="3"/>
        <v>0</v>
      </c>
    </row>
    <row r="163" spans="2:8" s="12" customFormat="1" ht="79.2">
      <c r="B163" s="13"/>
      <c r="C163" s="14" t="s">
        <v>839</v>
      </c>
      <c r="D163" s="15" t="s">
        <v>838</v>
      </c>
      <c r="E163" s="14" t="s">
        <v>18</v>
      </c>
      <c r="F163" s="194">
        <v>12</v>
      </c>
      <c r="G163" s="489">
        <v>0</v>
      </c>
      <c r="H163" s="189">
        <f t="shared" si="3"/>
        <v>0</v>
      </c>
    </row>
    <row r="164" spans="2:8" s="12" customFormat="1" ht="79.2">
      <c r="B164" s="13"/>
      <c r="C164" s="14" t="s">
        <v>837</v>
      </c>
      <c r="D164" s="15" t="s">
        <v>836</v>
      </c>
      <c r="E164" s="14" t="s">
        <v>18</v>
      </c>
      <c r="F164" s="194">
        <v>6</v>
      </c>
      <c r="G164" s="489">
        <v>0</v>
      </c>
      <c r="H164" s="189">
        <f t="shared" si="3"/>
        <v>0</v>
      </c>
    </row>
    <row r="165" spans="2:8" s="12" customFormat="1" ht="79.2">
      <c r="B165" s="13"/>
      <c r="C165" s="14" t="s">
        <v>835</v>
      </c>
      <c r="D165" s="15" t="s">
        <v>834</v>
      </c>
      <c r="E165" s="14" t="s">
        <v>18</v>
      </c>
      <c r="F165" s="194">
        <v>3</v>
      </c>
      <c r="G165" s="489">
        <v>0</v>
      </c>
      <c r="H165" s="189">
        <f t="shared" si="3"/>
        <v>0</v>
      </c>
    </row>
    <row r="166" spans="2:8" s="12" customFormat="1" ht="92.4">
      <c r="B166" s="13"/>
      <c r="C166" s="1" t="s">
        <v>833</v>
      </c>
      <c r="D166" s="2" t="s">
        <v>832</v>
      </c>
      <c r="E166" s="1" t="s">
        <v>18</v>
      </c>
      <c r="F166" s="195">
        <v>145</v>
      </c>
      <c r="G166" s="488">
        <v>0</v>
      </c>
      <c r="H166" s="190">
        <f t="shared" si="3"/>
        <v>0</v>
      </c>
    </row>
    <row r="167" spans="2:8" s="12" customFormat="1">
      <c r="B167" s="13"/>
      <c r="C167" s="13"/>
      <c r="D167" s="16"/>
      <c r="E167" s="13"/>
      <c r="F167" s="196"/>
      <c r="G167" s="252" t="s">
        <v>2</v>
      </c>
      <c r="H167" s="252">
        <f>ROUND(SUM(H160:H166),2)</f>
        <v>0</v>
      </c>
    </row>
    <row r="168" spans="2:8" s="12" customFormat="1">
      <c r="B168" s="13"/>
      <c r="C168" s="13"/>
      <c r="D168" s="16"/>
      <c r="E168" s="13"/>
      <c r="F168" s="196"/>
      <c r="G168" s="252" t="s">
        <v>3</v>
      </c>
      <c r="H168" s="252">
        <f>ROUND(H167*0.22,2)</f>
        <v>0</v>
      </c>
    </row>
    <row r="169" spans="2:8" s="12" customFormat="1">
      <c r="B169" s="13"/>
      <c r="C169" s="13"/>
      <c r="D169" s="16"/>
      <c r="E169" s="13"/>
      <c r="F169" s="196"/>
      <c r="G169" s="252" t="s">
        <v>4</v>
      </c>
      <c r="H169" s="252">
        <f>ROUND(H167+H168,2)</f>
        <v>0</v>
      </c>
    </row>
    <row r="170" spans="2:8" s="12" customFormat="1">
      <c r="B170" s="18" t="s">
        <v>831</v>
      </c>
      <c r="C170" s="13"/>
      <c r="D170" s="16"/>
      <c r="E170" s="13"/>
      <c r="F170" s="196"/>
      <c r="G170" s="191"/>
      <c r="H170" s="191"/>
    </row>
    <row r="171" spans="2:8" s="12" customFormat="1" ht="39.6">
      <c r="B171" s="13"/>
      <c r="C171" s="1" t="s">
        <v>716</v>
      </c>
      <c r="D171" s="2" t="s">
        <v>715</v>
      </c>
      <c r="E171" s="1" t="s">
        <v>17</v>
      </c>
      <c r="F171" s="195">
        <v>63</v>
      </c>
      <c r="G171" s="488">
        <v>0</v>
      </c>
      <c r="H171" s="190">
        <f>ROUND(F171*G171,2)</f>
        <v>0</v>
      </c>
    </row>
    <row r="172" spans="2:8" s="12" customFormat="1">
      <c r="B172" s="13"/>
      <c r="C172" s="13"/>
      <c r="D172" s="16"/>
      <c r="E172" s="13"/>
      <c r="F172" s="196"/>
      <c r="G172" s="252" t="s">
        <v>2</v>
      </c>
      <c r="H172" s="252">
        <f>ROUND(SUM(H171:H171),2)</f>
        <v>0</v>
      </c>
    </row>
    <row r="173" spans="2:8" s="12" customFormat="1">
      <c r="B173" s="13"/>
      <c r="C173" s="13"/>
      <c r="D173" s="16"/>
      <c r="E173" s="13"/>
      <c r="F173" s="196"/>
      <c r="G173" s="252" t="s">
        <v>3</v>
      </c>
      <c r="H173" s="252">
        <f>ROUND(H172*0.22,2)</f>
        <v>0</v>
      </c>
    </row>
    <row r="174" spans="2:8" s="12" customFormat="1">
      <c r="B174" s="13"/>
      <c r="C174" s="13"/>
      <c r="D174" s="16"/>
      <c r="E174" s="13"/>
      <c r="F174" s="196"/>
      <c r="G174" s="252" t="s">
        <v>4</v>
      </c>
      <c r="H174" s="252">
        <f>ROUND(H172+H173,2)</f>
        <v>0</v>
      </c>
    </row>
    <row r="175" spans="2:8" s="12" customFormat="1">
      <c r="B175" s="18" t="s">
        <v>830</v>
      </c>
      <c r="C175" s="13"/>
      <c r="D175" s="16"/>
      <c r="E175" s="13"/>
      <c r="F175" s="196"/>
      <c r="G175" s="191"/>
      <c r="H175" s="191"/>
    </row>
    <row r="176" spans="2:8" s="12" customFormat="1" ht="39.6">
      <c r="B176" s="13"/>
      <c r="C176" s="14" t="s">
        <v>829</v>
      </c>
      <c r="D176" s="15" t="s">
        <v>828</v>
      </c>
      <c r="E176" s="14" t="s">
        <v>19</v>
      </c>
      <c r="F176" s="194">
        <v>920</v>
      </c>
      <c r="G176" s="489">
        <v>0</v>
      </c>
      <c r="H176" s="189">
        <f>ROUND(F176*G176,2)</f>
        <v>0</v>
      </c>
    </row>
    <row r="177" spans="2:8" s="12" customFormat="1" ht="39.6">
      <c r="B177" s="13"/>
      <c r="C177" s="14" t="s">
        <v>827</v>
      </c>
      <c r="D177" s="15" t="s">
        <v>826</v>
      </c>
      <c r="E177" s="14" t="s">
        <v>19</v>
      </c>
      <c r="F177" s="194">
        <v>442</v>
      </c>
      <c r="G177" s="489">
        <v>0</v>
      </c>
      <c r="H177" s="189">
        <f>ROUND(F177*G177,2)</f>
        <v>0</v>
      </c>
    </row>
    <row r="178" spans="2:8" s="12" customFormat="1" ht="26.4">
      <c r="B178" s="13"/>
      <c r="C178" s="14" t="s">
        <v>825</v>
      </c>
      <c r="D178" s="15" t="s">
        <v>824</v>
      </c>
      <c r="E178" s="14" t="s">
        <v>17</v>
      </c>
      <c r="F178" s="194">
        <v>7</v>
      </c>
      <c r="G178" s="489">
        <v>0</v>
      </c>
      <c r="H178" s="189">
        <f>ROUND(F178*G178,2)</f>
        <v>0</v>
      </c>
    </row>
    <row r="179" spans="2:8" s="12" customFormat="1" ht="26.4">
      <c r="B179" s="13"/>
      <c r="C179" s="14" t="s">
        <v>823</v>
      </c>
      <c r="D179" s="15" t="s">
        <v>822</v>
      </c>
      <c r="E179" s="14" t="s">
        <v>17</v>
      </c>
      <c r="F179" s="194">
        <v>2</v>
      </c>
      <c r="G179" s="489">
        <v>0</v>
      </c>
      <c r="H179" s="189">
        <f>ROUND(F179*G179,2)</f>
        <v>0</v>
      </c>
    </row>
    <row r="180" spans="2:8" s="12" customFormat="1" ht="39.6">
      <c r="B180" s="13"/>
      <c r="C180" s="1" t="s">
        <v>821</v>
      </c>
      <c r="D180" s="2" t="s">
        <v>820</v>
      </c>
      <c r="E180" s="1" t="s">
        <v>19</v>
      </c>
      <c r="F180" s="195">
        <v>442</v>
      </c>
      <c r="G180" s="488">
        <v>0</v>
      </c>
      <c r="H180" s="190">
        <f>ROUND(F180*G180,2)</f>
        <v>0</v>
      </c>
    </row>
    <row r="181" spans="2:8" s="12" customFormat="1">
      <c r="B181" s="13"/>
      <c r="C181" s="13"/>
      <c r="D181" s="16"/>
      <c r="E181" s="13"/>
      <c r="F181" s="196"/>
      <c r="G181" s="252" t="s">
        <v>2</v>
      </c>
      <c r="H181" s="252">
        <f>ROUND(SUM(H176:H180),2)</f>
        <v>0</v>
      </c>
    </row>
    <row r="182" spans="2:8" s="12" customFormat="1">
      <c r="B182" s="13"/>
      <c r="C182" s="13"/>
      <c r="D182" s="16"/>
      <c r="E182" s="13"/>
      <c r="F182" s="196"/>
      <c r="G182" s="252" t="s">
        <v>3</v>
      </c>
      <c r="H182" s="252">
        <f>ROUND(H181*0.22,2)</f>
        <v>0</v>
      </c>
    </row>
    <row r="183" spans="2:8" s="12" customFormat="1">
      <c r="B183" s="13"/>
      <c r="C183" s="13"/>
      <c r="D183" s="16"/>
      <c r="E183" s="13"/>
      <c r="F183" s="196"/>
      <c r="G183" s="252" t="s">
        <v>4</v>
      </c>
      <c r="H183" s="252">
        <f>ROUND(H181+H182,2)</f>
        <v>0</v>
      </c>
    </row>
    <row r="184" spans="2:8" s="12" customFormat="1">
      <c r="B184" s="18" t="s">
        <v>819</v>
      </c>
      <c r="C184" s="13"/>
      <c r="D184" s="16"/>
      <c r="E184" s="13"/>
      <c r="F184" s="196"/>
      <c r="G184" s="191"/>
      <c r="H184" s="191"/>
    </row>
    <row r="185" spans="2:8" s="12" customFormat="1">
      <c r="B185" s="18"/>
      <c r="C185" s="13"/>
      <c r="D185" s="16"/>
      <c r="E185" s="13"/>
      <c r="F185" s="196"/>
      <c r="G185" s="191"/>
      <c r="H185" s="191"/>
    </row>
    <row r="186" spans="2:8" s="12" customFormat="1">
      <c r="B186" s="18" t="s">
        <v>818</v>
      </c>
      <c r="C186" s="13"/>
      <c r="D186" s="16"/>
      <c r="E186" s="13"/>
      <c r="F186" s="196"/>
      <c r="G186" s="191"/>
      <c r="H186" s="191"/>
    </row>
    <row r="187" spans="2:8" s="12" customFormat="1">
      <c r="B187" s="18" t="s">
        <v>817</v>
      </c>
      <c r="C187" s="13"/>
      <c r="D187" s="16"/>
      <c r="E187" s="13"/>
      <c r="F187" s="196"/>
      <c r="G187" s="191"/>
      <c r="H187" s="191"/>
    </row>
    <row r="188" spans="2:8" s="12" customFormat="1" ht="39.6">
      <c r="B188" s="13"/>
      <c r="C188" s="1" t="s">
        <v>816</v>
      </c>
      <c r="D188" s="2" t="s">
        <v>815</v>
      </c>
      <c r="E188" s="1" t="s">
        <v>22</v>
      </c>
      <c r="F188" s="195">
        <v>5</v>
      </c>
      <c r="G188" s="488">
        <v>0</v>
      </c>
      <c r="H188" s="190">
        <f>ROUND(F188*G188,2)</f>
        <v>0</v>
      </c>
    </row>
    <row r="189" spans="2:8" s="12" customFormat="1">
      <c r="B189" s="13"/>
      <c r="C189" s="13"/>
      <c r="D189" s="16"/>
      <c r="E189" s="13"/>
      <c r="F189" s="196"/>
      <c r="G189" s="252" t="s">
        <v>2</v>
      </c>
      <c r="H189" s="252">
        <f>ROUND(SUM(H188:H188),2)</f>
        <v>0</v>
      </c>
    </row>
    <row r="190" spans="2:8" s="12" customFormat="1">
      <c r="B190" s="13"/>
      <c r="C190" s="13"/>
      <c r="D190" s="16"/>
      <c r="E190" s="13"/>
      <c r="F190" s="196"/>
      <c r="G190" s="252" t="s">
        <v>3</v>
      </c>
      <c r="H190" s="252">
        <f>ROUND(H189*0.22,2)</f>
        <v>0</v>
      </c>
    </row>
    <row r="191" spans="2:8" s="12" customFormat="1">
      <c r="B191" s="13"/>
      <c r="C191" s="13"/>
      <c r="D191" s="16"/>
      <c r="E191" s="13"/>
      <c r="F191" s="196"/>
      <c r="G191" s="252" t="s">
        <v>4</v>
      </c>
      <c r="H191" s="252">
        <f>ROUND(H189+H190,2)</f>
        <v>0</v>
      </c>
    </row>
    <row r="192" spans="2:8" s="12" customFormat="1">
      <c r="B192" s="18" t="s">
        <v>814</v>
      </c>
      <c r="C192" s="13"/>
      <c r="D192" s="16"/>
      <c r="E192" s="13"/>
      <c r="F192" s="196"/>
      <c r="G192" s="191"/>
      <c r="H192" s="191"/>
    </row>
    <row r="193" spans="2:8" s="12" customFormat="1" ht="26.4">
      <c r="B193" s="13"/>
      <c r="C193" s="1" t="s">
        <v>579</v>
      </c>
      <c r="D193" s="2" t="s">
        <v>578</v>
      </c>
      <c r="E193" s="1" t="s">
        <v>18</v>
      </c>
      <c r="F193" s="195">
        <v>10</v>
      </c>
      <c r="G193" s="488">
        <v>0</v>
      </c>
      <c r="H193" s="190">
        <f>ROUND(F193*G193,2)</f>
        <v>0</v>
      </c>
    </row>
    <row r="194" spans="2:8" s="12" customFormat="1">
      <c r="B194" s="13"/>
      <c r="C194" s="13"/>
      <c r="D194" s="16"/>
      <c r="E194" s="13"/>
      <c r="F194" s="196"/>
      <c r="G194" s="252" t="s">
        <v>2</v>
      </c>
      <c r="H194" s="252">
        <f>ROUND(SUM(H193:H193),2)</f>
        <v>0</v>
      </c>
    </row>
    <row r="195" spans="2:8" s="12" customFormat="1">
      <c r="B195" s="13"/>
      <c r="C195" s="13"/>
      <c r="D195" s="16"/>
      <c r="E195" s="13"/>
      <c r="F195" s="196"/>
      <c r="G195" s="252" t="s">
        <v>3</v>
      </c>
      <c r="H195" s="252">
        <f>ROUND(H194*0.22,2)</f>
        <v>0</v>
      </c>
    </row>
    <row r="196" spans="2:8" s="12" customFormat="1">
      <c r="B196" s="13"/>
      <c r="C196" s="13"/>
      <c r="D196" s="16"/>
      <c r="E196" s="13"/>
      <c r="F196" s="196"/>
      <c r="G196" s="252" t="s">
        <v>4</v>
      </c>
      <c r="H196" s="252">
        <f>ROUND(H194+H195,2)</f>
        <v>0</v>
      </c>
    </row>
    <row r="197" spans="2:8" s="12" customFormat="1">
      <c r="B197" s="18" t="s">
        <v>813</v>
      </c>
      <c r="C197" s="13"/>
      <c r="D197" s="16"/>
      <c r="E197" s="13"/>
      <c r="F197" s="196"/>
      <c r="G197" s="191"/>
      <c r="H197" s="191"/>
    </row>
    <row r="198" spans="2:8" s="12" customFormat="1" ht="39.6">
      <c r="B198" s="13"/>
      <c r="C198" s="1" t="s">
        <v>812</v>
      </c>
      <c r="D198" s="2" t="s">
        <v>811</v>
      </c>
      <c r="E198" s="1" t="s">
        <v>22</v>
      </c>
      <c r="F198" s="195">
        <v>3</v>
      </c>
      <c r="G198" s="488">
        <v>0</v>
      </c>
      <c r="H198" s="190">
        <f>ROUND(F198*G198,2)</f>
        <v>0</v>
      </c>
    </row>
    <row r="199" spans="2:8" s="12" customFormat="1">
      <c r="B199" s="13"/>
      <c r="C199" s="13"/>
      <c r="D199" s="16"/>
      <c r="E199" s="13"/>
      <c r="F199" s="196"/>
      <c r="G199" s="252" t="s">
        <v>2</v>
      </c>
      <c r="H199" s="252">
        <f>ROUND(SUM(H198:H198),2)</f>
        <v>0</v>
      </c>
    </row>
    <row r="200" spans="2:8" s="12" customFormat="1">
      <c r="B200" s="13"/>
      <c r="C200" s="13"/>
      <c r="D200" s="16"/>
      <c r="E200" s="13"/>
      <c r="F200" s="196"/>
      <c r="G200" s="252" t="s">
        <v>3</v>
      </c>
      <c r="H200" s="252">
        <f>ROUND(H199*0.22,2)</f>
        <v>0</v>
      </c>
    </row>
    <row r="201" spans="2:8" s="12" customFormat="1">
      <c r="B201" s="13"/>
      <c r="C201" s="13"/>
      <c r="D201" s="16"/>
      <c r="E201" s="13"/>
      <c r="F201" s="196"/>
      <c r="G201" s="252" t="s">
        <v>4</v>
      </c>
      <c r="H201" s="252">
        <f>ROUND(H199+H200,2)</f>
        <v>0</v>
      </c>
    </row>
    <row r="202" spans="2:8" s="12" customFormat="1">
      <c r="B202" s="18" t="s">
        <v>810</v>
      </c>
      <c r="C202" s="13"/>
      <c r="D202" s="16"/>
      <c r="E202" s="13"/>
      <c r="F202" s="196"/>
      <c r="G202" s="191"/>
      <c r="H202" s="191"/>
    </row>
    <row r="203" spans="2:8" s="12" customFormat="1">
      <c r="B203" s="18" t="s">
        <v>809</v>
      </c>
      <c r="C203" s="13"/>
      <c r="D203" s="16"/>
      <c r="E203" s="13"/>
      <c r="F203" s="196"/>
      <c r="G203" s="191"/>
      <c r="H203" s="191"/>
    </row>
    <row r="204" spans="2:8" s="12" customFormat="1" ht="52.8">
      <c r="B204" s="13"/>
      <c r="C204" s="14" t="s">
        <v>622</v>
      </c>
      <c r="D204" s="15" t="s">
        <v>1093</v>
      </c>
      <c r="E204" s="14" t="s">
        <v>18</v>
      </c>
      <c r="F204" s="194">
        <v>70</v>
      </c>
      <c r="G204" s="489">
        <v>0</v>
      </c>
      <c r="H204" s="189">
        <f>ROUND(F204*G204,2)</f>
        <v>0</v>
      </c>
    </row>
    <row r="205" spans="2:8" s="12" customFormat="1" ht="26.4">
      <c r="B205" s="13"/>
      <c r="C205" s="14" t="s">
        <v>808</v>
      </c>
      <c r="D205" s="15" t="s">
        <v>807</v>
      </c>
      <c r="E205" s="14" t="s">
        <v>18</v>
      </c>
      <c r="F205" s="194">
        <v>4</v>
      </c>
      <c r="G205" s="489">
        <v>0</v>
      </c>
      <c r="H205" s="189">
        <f>ROUND(F205*G205,2)</f>
        <v>0</v>
      </c>
    </row>
    <row r="206" spans="2:8" s="12" customFormat="1" ht="26.4">
      <c r="B206" s="13"/>
      <c r="C206" s="1" t="s">
        <v>806</v>
      </c>
      <c r="D206" s="2" t="s">
        <v>1094</v>
      </c>
      <c r="E206" s="1" t="s">
        <v>18</v>
      </c>
      <c r="F206" s="195">
        <v>1</v>
      </c>
      <c r="G206" s="488">
        <v>0</v>
      </c>
      <c r="H206" s="190">
        <f>ROUND(F206*G206,2)</f>
        <v>0</v>
      </c>
    </row>
    <row r="207" spans="2:8" s="12" customFormat="1">
      <c r="B207" s="13"/>
      <c r="C207" s="13"/>
      <c r="D207" s="16"/>
      <c r="E207" s="13"/>
      <c r="F207" s="196"/>
      <c r="G207" s="252" t="s">
        <v>2</v>
      </c>
      <c r="H207" s="252">
        <f>ROUND(SUM(H204:H206),2)</f>
        <v>0</v>
      </c>
    </row>
    <row r="208" spans="2:8" s="12" customFormat="1">
      <c r="B208" s="13"/>
      <c r="C208" s="13"/>
      <c r="D208" s="16"/>
      <c r="E208" s="13"/>
      <c r="F208" s="196"/>
      <c r="G208" s="252" t="s">
        <v>3</v>
      </c>
      <c r="H208" s="252">
        <f>ROUND(H207*0.22,2)</f>
        <v>0</v>
      </c>
    </row>
    <row r="209" spans="2:8" s="12" customFormat="1">
      <c r="B209" s="13"/>
      <c r="C209" s="13"/>
      <c r="D209" s="16"/>
      <c r="E209" s="13"/>
      <c r="F209" s="196"/>
      <c r="G209" s="252" t="s">
        <v>4</v>
      </c>
      <c r="H209" s="252">
        <f>ROUND(H207+H208,2)</f>
        <v>0</v>
      </c>
    </row>
    <row r="210" spans="2:8" s="12" customFormat="1">
      <c r="B210" s="18" t="s">
        <v>805</v>
      </c>
      <c r="C210" s="13"/>
      <c r="D210" s="16"/>
      <c r="E210" s="13"/>
      <c r="F210" s="196"/>
      <c r="G210" s="191"/>
      <c r="H210" s="191"/>
    </row>
    <row r="211" spans="2:8" s="12" customFormat="1" ht="52.8">
      <c r="B211" s="13"/>
      <c r="C211" s="14" t="s">
        <v>804</v>
      </c>
      <c r="D211" s="15" t="s">
        <v>803</v>
      </c>
      <c r="E211" s="14" t="s">
        <v>540</v>
      </c>
      <c r="F211" s="194">
        <v>110</v>
      </c>
      <c r="G211" s="489">
        <v>0</v>
      </c>
      <c r="H211" s="189">
        <f>ROUND(F211*G211,2)</f>
        <v>0</v>
      </c>
    </row>
    <row r="212" spans="2:8" s="12" customFormat="1" ht="66">
      <c r="B212" s="13"/>
      <c r="C212" s="14" t="s">
        <v>802</v>
      </c>
      <c r="D212" s="15" t="s">
        <v>801</v>
      </c>
      <c r="E212" s="14" t="s">
        <v>540</v>
      </c>
      <c r="F212" s="194">
        <v>1656</v>
      </c>
      <c r="G212" s="489">
        <v>0</v>
      </c>
      <c r="H212" s="189">
        <f>ROUND(F212*G212,2)</f>
        <v>0</v>
      </c>
    </row>
    <row r="213" spans="2:8" s="12" customFormat="1" ht="52.8">
      <c r="B213" s="13"/>
      <c r="C213" s="1" t="s">
        <v>800</v>
      </c>
      <c r="D213" s="2" t="s">
        <v>799</v>
      </c>
      <c r="E213" s="1" t="s">
        <v>17</v>
      </c>
      <c r="F213" s="195">
        <v>9</v>
      </c>
      <c r="G213" s="488">
        <v>0</v>
      </c>
      <c r="H213" s="190">
        <f>ROUND(F213*G213,2)</f>
        <v>0</v>
      </c>
    </row>
    <row r="214" spans="2:8" s="12" customFormat="1">
      <c r="B214" s="13"/>
      <c r="C214" s="13"/>
      <c r="D214" s="16"/>
      <c r="E214" s="13"/>
      <c r="F214" s="196"/>
      <c r="G214" s="252" t="s">
        <v>2</v>
      </c>
      <c r="H214" s="252">
        <f>ROUND(SUM(H211:H213),2)</f>
        <v>0</v>
      </c>
    </row>
    <row r="215" spans="2:8" s="12" customFormat="1">
      <c r="B215" s="13"/>
      <c r="C215" s="13"/>
      <c r="D215" s="16"/>
      <c r="E215" s="13"/>
      <c r="F215" s="196"/>
      <c r="G215" s="252" t="s">
        <v>3</v>
      </c>
      <c r="H215" s="252">
        <f>ROUND(H214*0.22,2)</f>
        <v>0</v>
      </c>
    </row>
    <row r="216" spans="2:8" s="12" customFormat="1">
      <c r="B216" s="13"/>
      <c r="C216" s="13"/>
      <c r="D216" s="16"/>
      <c r="E216" s="13"/>
      <c r="F216" s="196"/>
      <c r="G216" s="252" t="s">
        <v>4</v>
      </c>
      <c r="H216" s="252">
        <f>ROUND(H214+H215,2)</f>
        <v>0</v>
      </c>
    </row>
    <row r="217" spans="2:8" s="12" customFormat="1">
      <c r="B217" s="18" t="s">
        <v>798</v>
      </c>
      <c r="C217" s="13"/>
      <c r="D217" s="16"/>
      <c r="E217" s="13"/>
      <c r="F217" s="196"/>
      <c r="G217" s="191"/>
      <c r="H217" s="191"/>
    </row>
    <row r="218" spans="2:8" s="12" customFormat="1" ht="26.4">
      <c r="B218" s="13"/>
      <c r="C218" s="14" t="s">
        <v>797</v>
      </c>
      <c r="D218" s="15" t="s">
        <v>796</v>
      </c>
      <c r="E218" s="14" t="s">
        <v>22</v>
      </c>
      <c r="F218" s="194">
        <v>1.1000000000000001</v>
      </c>
      <c r="G218" s="489">
        <v>0</v>
      </c>
      <c r="H218" s="189">
        <f>ROUND(F218*G218,2)</f>
        <v>0</v>
      </c>
    </row>
    <row r="219" spans="2:8" s="12" customFormat="1" ht="52.8">
      <c r="B219" s="13"/>
      <c r="C219" s="14" t="s">
        <v>795</v>
      </c>
      <c r="D219" s="15" t="s">
        <v>794</v>
      </c>
      <c r="E219" s="14" t="s">
        <v>19</v>
      </c>
      <c r="F219" s="194">
        <v>9.5</v>
      </c>
      <c r="G219" s="489">
        <v>0</v>
      </c>
      <c r="H219" s="189">
        <f>ROUND(F219*G219,2)</f>
        <v>0</v>
      </c>
    </row>
    <row r="220" spans="2:8" s="12" customFormat="1" ht="39.6">
      <c r="B220" s="13"/>
      <c r="C220" s="14" t="s">
        <v>793</v>
      </c>
      <c r="D220" s="15" t="s">
        <v>792</v>
      </c>
      <c r="E220" s="14" t="s">
        <v>22</v>
      </c>
      <c r="F220" s="194">
        <v>14.100000000000001</v>
      </c>
      <c r="G220" s="489">
        <v>0</v>
      </c>
      <c r="H220" s="189">
        <f>ROUND(F220*G220,2)</f>
        <v>0</v>
      </c>
    </row>
    <row r="221" spans="2:8" s="12" customFormat="1" ht="39.6">
      <c r="B221" s="13"/>
      <c r="C221" s="14" t="s">
        <v>791</v>
      </c>
      <c r="D221" s="15" t="s">
        <v>790</v>
      </c>
      <c r="E221" s="14" t="s">
        <v>22</v>
      </c>
      <c r="F221" s="194">
        <v>0.33</v>
      </c>
      <c r="G221" s="489">
        <v>0</v>
      </c>
      <c r="H221" s="189">
        <f>ROUND(F221*G221,2)</f>
        <v>0</v>
      </c>
    </row>
    <row r="222" spans="2:8" s="12" customFormat="1" ht="52.8">
      <c r="B222" s="13"/>
      <c r="C222" s="1" t="s">
        <v>789</v>
      </c>
      <c r="D222" s="2" t="s">
        <v>788</v>
      </c>
      <c r="E222" s="1" t="s">
        <v>22</v>
      </c>
      <c r="F222" s="195">
        <v>0.3</v>
      </c>
      <c r="G222" s="488">
        <v>0</v>
      </c>
      <c r="H222" s="190">
        <f>ROUND(F222*G222,2)</f>
        <v>0</v>
      </c>
    </row>
    <row r="223" spans="2:8" s="12" customFormat="1">
      <c r="B223" s="13"/>
      <c r="C223" s="13"/>
      <c r="D223" s="16"/>
      <c r="E223" s="13"/>
      <c r="F223" s="196"/>
      <c r="G223" s="252" t="s">
        <v>2</v>
      </c>
      <c r="H223" s="252">
        <f>ROUND(SUM(H218:H222),2)</f>
        <v>0</v>
      </c>
    </row>
    <row r="224" spans="2:8" s="12" customFormat="1">
      <c r="B224" s="13"/>
      <c r="C224" s="13"/>
      <c r="D224" s="16"/>
      <c r="E224" s="13"/>
      <c r="F224" s="196"/>
      <c r="G224" s="252" t="s">
        <v>3</v>
      </c>
      <c r="H224" s="252">
        <f>ROUND(H223*0.22,2)</f>
        <v>0</v>
      </c>
    </row>
    <row r="225" spans="2:9" s="12" customFormat="1">
      <c r="B225" s="13"/>
      <c r="C225" s="13"/>
      <c r="D225" s="16"/>
      <c r="E225" s="13"/>
      <c r="F225" s="196"/>
      <c r="G225" s="252" t="s">
        <v>4</v>
      </c>
      <c r="H225" s="252">
        <f>ROUND(H223+H224,2)</f>
        <v>0</v>
      </c>
    </row>
    <row r="226" spans="2:9" s="12" customFormat="1">
      <c r="B226" s="18" t="s">
        <v>787</v>
      </c>
      <c r="C226" s="13"/>
      <c r="D226" s="16"/>
      <c r="E226" s="13"/>
      <c r="F226" s="196"/>
      <c r="G226" s="191"/>
      <c r="H226" s="191"/>
    </row>
    <row r="227" spans="2:9" s="12" customFormat="1" ht="66">
      <c r="B227" s="13"/>
      <c r="C227" s="1" t="s">
        <v>75</v>
      </c>
      <c r="D227" s="2" t="s">
        <v>786</v>
      </c>
      <c r="E227" s="1" t="s">
        <v>17</v>
      </c>
      <c r="F227" s="195">
        <v>1</v>
      </c>
      <c r="G227" s="488">
        <v>0</v>
      </c>
      <c r="H227" s="190">
        <f>ROUND(F227*G227,2)</f>
        <v>0</v>
      </c>
    </row>
    <row r="228" spans="2:9" s="12" customFormat="1">
      <c r="B228" s="13"/>
      <c r="C228" s="13"/>
      <c r="D228" s="16"/>
      <c r="E228" s="13"/>
      <c r="F228" s="196"/>
      <c r="G228" s="252" t="s">
        <v>2</v>
      </c>
      <c r="H228" s="252">
        <f>ROUND(SUM(H227:H227),2)</f>
        <v>0</v>
      </c>
    </row>
    <row r="229" spans="2:9" s="12" customFormat="1">
      <c r="B229" s="13"/>
      <c r="C229" s="13"/>
      <c r="D229" s="16"/>
      <c r="E229" s="13"/>
      <c r="F229" s="196"/>
      <c r="G229" s="252" t="s">
        <v>3</v>
      </c>
      <c r="H229" s="252">
        <f>ROUND(H228*0.22,2)</f>
        <v>0</v>
      </c>
    </row>
    <row r="230" spans="2:9" s="12" customFormat="1">
      <c r="B230" s="13"/>
      <c r="C230" s="13"/>
      <c r="D230" s="16"/>
      <c r="E230" s="13"/>
      <c r="F230" s="196"/>
      <c r="G230" s="252" t="s">
        <v>4</v>
      </c>
      <c r="H230" s="252">
        <f>ROUND(H228+H229,2)</f>
        <v>0</v>
      </c>
    </row>
    <row r="231" spans="2:9" s="12" customFormat="1">
      <c r="B231" s="18" t="s">
        <v>785</v>
      </c>
      <c r="C231" s="13"/>
      <c r="D231" s="16"/>
      <c r="E231" s="13"/>
      <c r="F231" s="196"/>
      <c r="G231" s="191"/>
      <c r="H231" s="191"/>
    </row>
    <row r="232" spans="2:9" s="12" customFormat="1">
      <c r="B232" s="18" t="s">
        <v>784</v>
      </c>
      <c r="C232" s="13"/>
      <c r="D232" s="16"/>
      <c r="E232" s="13"/>
      <c r="F232" s="196"/>
      <c r="G232" s="191"/>
      <c r="H232" s="191"/>
    </row>
    <row r="233" spans="2:9" s="167" customFormat="1" ht="66">
      <c r="B233" s="166"/>
      <c r="C233" s="164" t="s">
        <v>26</v>
      </c>
      <c r="D233" s="165" t="s">
        <v>27</v>
      </c>
      <c r="E233" s="164" t="s">
        <v>28</v>
      </c>
      <c r="F233" s="254">
        <v>160</v>
      </c>
      <c r="G233" s="255">
        <v>45</v>
      </c>
      <c r="H233" s="255">
        <f>ROUND(F233*G233,2)</f>
        <v>7200</v>
      </c>
    </row>
    <row r="234" spans="2:9" s="167" customFormat="1" ht="26.4">
      <c r="B234" s="166"/>
      <c r="C234" s="164" t="s">
        <v>29</v>
      </c>
      <c r="D234" s="165" t="s">
        <v>1095</v>
      </c>
      <c r="E234" s="164" t="s">
        <v>28</v>
      </c>
      <c r="F234" s="254">
        <v>30</v>
      </c>
      <c r="G234" s="255">
        <v>45</v>
      </c>
      <c r="H234" s="255">
        <f>ROUND(F234*G234,2)</f>
        <v>1350</v>
      </c>
      <c r="I234" s="283"/>
    </row>
    <row r="235" spans="2:9" s="12" customFormat="1" ht="26.4">
      <c r="B235" s="13"/>
      <c r="C235" s="14" t="s">
        <v>41</v>
      </c>
      <c r="D235" s="15" t="s">
        <v>42</v>
      </c>
      <c r="E235" s="14" t="s">
        <v>1105</v>
      </c>
      <c r="F235" s="194">
        <v>1</v>
      </c>
      <c r="G235" s="489">
        <v>0</v>
      </c>
      <c r="H235" s="189">
        <f>ROUND(F235*G235,2)</f>
        <v>0</v>
      </c>
    </row>
    <row r="236" spans="2:9" s="12" customFormat="1" ht="26.4">
      <c r="B236" s="13"/>
      <c r="C236" s="1" t="s">
        <v>515</v>
      </c>
      <c r="D236" s="2" t="s">
        <v>514</v>
      </c>
      <c r="E236" s="1" t="s">
        <v>1105</v>
      </c>
      <c r="F236" s="195">
        <v>1</v>
      </c>
      <c r="G236" s="488">
        <v>0</v>
      </c>
      <c r="H236" s="190">
        <f>ROUND(F236*G236,2)</f>
        <v>0</v>
      </c>
    </row>
    <row r="237" spans="2:9" s="12" customFormat="1">
      <c r="B237" s="13"/>
      <c r="C237" s="13"/>
      <c r="D237" s="16"/>
      <c r="E237" s="13"/>
      <c r="F237" s="196"/>
      <c r="G237" s="252" t="s">
        <v>2</v>
      </c>
      <c r="H237" s="252">
        <f>ROUND(SUM(H233:H236),2)</f>
        <v>8550</v>
      </c>
    </row>
    <row r="238" spans="2:9" s="12" customFormat="1">
      <c r="B238" s="13"/>
      <c r="C238" s="13"/>
      <c r="D238" s="16"/>
      <c r="E238" s="13"/>
      <c r="F238" s="196"/>
      <c r="G238" s="252" t="s">
        <v>3</v>
      </c>
      <c r="H238" s="252">
        <f>ROUND(H237*0.22,2)</f>
        <v>1881</v>
      </c>
    </row>
    <row r="239" spans="2:9" s="12" customFormat="1">
      <c r="B239" s="13"/>
      <c r="C239" s="13"/>
      <c r="D239" s="16"/>
      <c r="E239" s="13"/>
      <c r="F239" s="196"/>
      <c r="G239" s="252" t="s">
        <v>4</v>
      </c>
      <c r="H239" s="252">
        <f>ROUND(H237+H238,2)</f>
        <v>10431</v>
      </c>
    </row>
    <row r="240" spans="2:9" s="12" customFormat="1">
      <c r="B240" s="18" t="s">
        <v>172</v>
      </c>
      <c r="C240" s="13"/>
      <c r="D240" s="16"/>
      <c r="E240" s="13"/>
      <c r="F240" s="196"/>
      <c r="G240" s="191"/>
      <c r="H240" s="191"/>
    </row>
    <row r="241" spans="2:8" s="12" customFormat="1">
      <c r="B241" s="18" t="s">
        <v>59</v>
      </c>
      <c r="C241" s="13"/>
      <c r="D241" s="16"/>
      <c r="E241" s="13"/>
      <c r="F241" s="196"/>
      <c r="G241" s="191"/>
      <c r="H241" s="191"/>
    </row>
    <row r="242" spans="2:8" s="12" customFormat="1">
      <c r="B242" s="18" t="s">
        <v>783</v>
      </c>
      <c r="C242" s="13"/>
      <c r="D242" s="16"/>
      <c r="E242" s="13"/>
      <c r="F242" s="196"/>
      <c r="G242" s="191"/>
      <c r="H242" s="191"/>
    </row>
    <row r="243" spans="2:8" s="12" customFormat="1" ht="26.4">
      <c r="B243" s="13"/>
      <c r="C243" s="14" t="s">
        <v>710</v>
      </c>
      <c r="D243" s="15" t="s">
        <v>709</v>
      </c>
      <c r="E243" s="14" t="s">
        <v>16</v>
      </c>
      <c r="F243" s="194">
        <v>0.33</v>
      </c>
      <c r="G243" s="489">
        <v>0</v>
      </c>
      <c r="H243" s="189">
        <f>ROUND(F243*G243,2)</f>
        <v>0</v>
      </c>
    </row>
    <row r="244" spans="2:8" s="12" customFormat="1" ht="26.4">
      <c r="B244" s="13"/>
      <c r="C244" s="1" t="s">
        <v>708</v>
      </c>
      <c r="D244" s="2" t="s">
        <v>707</v>
      </c>
      <c r="E244" s="1" t="s">
        <v>17</v>
      </c>
      <c r="F244" s="195">
        <v>17</v>
      </c>
      <c r="G244" s="488">
        <v>0</v>
      </c>
      <c r="H244" s="190">
        <f>ROUND(F244*G244,2)</f>
        <v>0</v>
      </c>
    </row>
    <row r="245" spans="2:8" s="12" customFormat="1">
      <c r="B245" s="13"/>
      <c r="C245" s="13"/>
      <c r="D245" s="16"/>
      <c r="E245" s="13"/>
      <c r="F245" s="196"/>
      <c r="G245" s="252" t="s">
        <v>2</v>
      </c>
      <c r="H245" s="252">
        <f>ROUND(SUM(H243:H244),2)</f>
        <v>0</v>
      </c>
    </row>
    <row r="246" spans="2:8" s="12" customFormat="1">
      <c r="B246" s="13"/>
      <c r="C246" s="13"/>
      <c r="D246" s="16"/>
      <c r="E246" s="13"/>
      <c r="F246" s="196"/>
      <c r="G246" s="252" t="s">
        <v>3</v>
      </c>
      <c r="H246" s="252">
        <f>ROUND(H245*0.22,2)</f>
        <v>0</v>
      </c>
    </row>
    <row r="247" spans="2:8" s="12" customFormat="1">
      <c r="B247" s="13"/>
      <c r="C247" s="13"/>
      <c r="D247" s="16"/>
      <c r="E247" s="13"/>
      <c r="F247" s="196"/>
      <c r="G247" s="252" t="s">
        <v>4</v>
      </c>
      <c r="H247" s="252">
        <f>ROUND(H245+H246,2)</f>
        <v>0</v>
      </c>
    </row>
    <row r="248" spans="2:8" s="12" customFormat="1">
      <c r="B248" s="18" t="s">
        <v>782</v>
      </c>
      <c r="C248" s="13"/>
      <c r="D248" s="16"/>
      <c r="E248" s="13"/>
      <c r="F248" s="196"/>
      <c r="G248" s="191"/>
      <c r="H248" s="191"/>
    </row>
    <row r="249" spans="2:8" s="12" customFormat="1" ht="26.4">
      <c r="B249" s="13"/>
      <c r="C249" s="14" t="s">
        <v>781</v>
      </c>
      <c r="D249" s="15" t="s">
        <v>780</v>
      </c>
      <c r="E249" s="14" t="s">
        <v>18</v>
      </c>
      <c r="F249" s="194">
        <v>2040</v>
      </c>
      <c r="G249" s="489">
        <v>0</v>
      </c>
      <c r="H249" s="189">
        <f t="shared" ref="H249:H257" si="4">ROUND(F249*G249,2)</f>
        <v>0</v>
      </c>
    </row>
    <row r="250" spans="2:8" s="12" customFormat="1" ht="26.4">
      <c r="B250" s="13"/>
      <c r="C250" s="14" t="s">
        <v>779</v>
      </c>
      <c r="D250" s="15" t="s">
        <v>778</v>
      </c>
      <c r="E250" s="14" t="s">
        <v>18</v>
      </c>
      <c r="F250" s="194">
        <v>70</v>
      </c>
      <c r="G250" s="489">
        <v>0</v>
      </c>
      <c r="H250" s="189">
        <f t="shared" si="4"/>
        <v>0</v>
      </c>
    </row>
    <row r="251" spans="2:8" s="12" customFormat="1" ht="26.4">
      <c r="B251" s="13"/>
      <c r="C251" s="14" t="s">
        <v>705</v>
      </c>
      <c r="D251" s="15" t="s">
        <v>704</v>
      </c>
      <c r="E251" s="14" t="s">
        <v>18</v>
      </c>
      <c r="F251" s="194">
        <v>90</v>
      </c>
      <c r="G251" s="489">
        <v>0</v>
      </c>
      <c r="H251" s="189">
        <f t="shared" si="4"/>
        <v>0</v>
      </c>
    </row>
    <row r="252" spans="2:8" s="12" customFormat="1" ht="26.4">
      <c r="B252" s="13"/>
      <c r="C252" s="14" t="s">
        <v>777</v>
      </c>
      <c r="D252" s="15" t="s">
        <v>776</v>
      </c>
      <c r="E252" s="14" t="s">
        <v>17</v>
      </c>
      <c r="F252" s="194">
        <v>40</v>
      </c>
      <c r="G252" s="489">
        <v>0</v>
      </c>
      <c r="H252" s="189">
        <f t="shared" si="4"/>
        <v>0</v>
      </c>
    </row>
    <row r="253" spans="2:8" s="12" customFormat="1" ht="26.4">
      <c r="B253" s="13"/>
      <c r="C253" s="14" t="s">
        <v>775</v>
      </c>
      <c r="D253" s="15" t="s">
        <v>774</v>
      </c>
      <c r="E253" s="14" t="s">
        <v>17</v>
      </c>
      <c r="F253" s="194">
        <v>30</v>
      </c>
      <c r="G253" s="489">
        <v>0</v>
      </c>
      <c r="H253" s="189">
        <f t="shared" si="4"/>
        <v>0</v>
      </c>
    </row>
    <row r="254" spans="2:8" s="12" customFormat="1" ht="26.4">
      <c r="B254" s="13"/>
      <c r="C254" s="14" t="s">
        <v>773</v>
      </c>
      <c r="D254" s="15" t="s">
        <v>772</v>
      </c>
      <c r="E254" s="14" t="s">
        <v>17</v>
      </c>
      <c r="F254" s="194">
        <v>40</v>
      </c>
      <c r="G254" s="489">
        <v>0</v>
      </c>
      <c r="H254" s="189">
        <f t="shared" si="4"/>
        <v>0</v>
      </c>
    </row>
    <row r="255" spans="2:8" s="12" customFormat="1" ht="26.4">
      <c r="B255" s="13"/>
      <c r="C255" s="14" t="s">
        <v>771</v>
      </c>
      <c r="D255" s="15" t="s">
        <v>770</v>
      </c>
      <c r="E255" s="14" t="s">
        <v>17</v>
      </c>
      <c r="F255" s="194">
        <v>30</v>
      </c>
      <c r="G255" s="489">
        <v>0</v>
      </c>
      <c r="H255" s="189">
        <f t="shared" si="4"/>
        <v>0</v>
      </c>
    </row>
    <row r="256" spans="2:8" s="12" customFormat="1" ht="26.4">
      <c r="B256" s="13"/>
      <c r="C256" s="14" t="s">
        <v>769</v>
      </c>
      <c r="D256" s="15" t="s">
        <v>768</v>
      </c>
      <c r="E256" s="14" t="s">
        <v>18</v>
      </c>
      <c r="F256" s="194">
        <v>54</v>
      </c>
      <c r="G256" s="489">
        <v>0</v>
      </c>
      <c r="H256" s="189">
        <f t="shared" si="4"/>
        <v>0</v>
      </c>
    </row>
    <row r="257" spans="2:8" s="12" customFormat="1" ht="26.4">
      <c r="B257" s="13"/>
      <c r="C257" s="1" t="s">
        <v>767</v>
      </c>
      <c r="D257" s="2" t="s">
        <v>766</v>
      </c>
      <c r="E257" s="1" t="s">
        <v>19</v>
      </c>
      <c r="F257" s="195">
        <v>21</v>
      </c>
      <c r="G257" s="488">
        <v>0</v>
      </c>
      <c r="H257" s="190">
        <f t="shared" si="4"/>
        <v>0</v>
      </c>
    </row>
    <row r="258" spans="2:8" s="12" customFormat="1">
      <c r="B258" s="13"/>
      <c r="C258" s="13"/>
      <c r="D258" s="16"/>
      <c r="E258" s="13"/>
      <c r="F258" s="196"/>
      <c r="G258" s="252" t="s">
        <v>2</v>
      </c>
      <c r="H258" s="252">
        <f>ROUND(SUM(H249:H257),2)</f>
        <v>0</v>
      </c>
    </row>
    <row r="259" spans="2:8" s="12" customFormat="1">
      <c r="B259" s="13"/>
      <c r="C259" s="13"/>
      <c r="D259" s="16"/>
      <c r="E259" s="13"/>
      <c r="F259" s="196"/>
      <c r="G259" s="252" t="s">
        <v>3</v>
      </c>
      <c r="H259" s="252">
        <f>ROUND(H258*0.22,2)</f>
        <v>0</v>
      </c>
    </row>
    <row r="260" spans="2:8" s="12" customFormat="1">
      <c r="B260" s="13"/>
      <c r="C260" s="13"/>
      <c r="D260" s="16"/>
      <c r="E260" s="13"/>
      <c r="F260" s="196"/>
      <c r="G260" s="252" t="s">
        <v>4</v>
      </c>
      <c r="H260" s="252">
        <f>ROUND(H258+H259,2)</f>
        <v>0</v>
      </c>
    </row>
    <row r="261" spans="2:8" s="12" customFormat="1">
      <c r="B261" s="18" t="s">
        <v>765</v>
      </c>
      <c r="C261" s="13"/>
      <c r="D261" s="16"/>
      <c r="E261" s="13"/>
      <c r="F261" s="196"/>
      <c r="G261" s="191"/>
      <c r="H261" s="191"/>
    </row>
    <row r="262" spans="2:8" s="12" customFormat="1">
      <c r="B262" s="18" t="s">
        <v>764</v>
      </c>
      <c r="C262" s="13"/>
      <c r="D262" s="16"/>
      <c r="E262" s="13"/>
      <c r="F262" s="196"/>
      <c r="G262" s="191"/>
      <c r="H262" s="191"/>
    </row>
    <row r="263" spans="2:8" s="12" customFormat="1" ht="39.6">
      <c r="B263" s="13"/>
      <c r="C263" s="14" t="s">
        <v>39</v>
      </c>
      <c r="D263" s="15" t="s">
        <v>701</v>
      </c>
      <c r="E263" s="14" t="s">
        <v>22</v>
      </c>
      <c r="F263" s="194">
        <v>320</v>
      </c>
      <c r="G263" s="489">
        <v>0</v>
      </c>
      <c r="H263" s="189">
        <f t="shared" ref="H263:H269" si="5">ROUND(F263*G263,2)</f>
        <v>0</v>
      </c>
    </row>
    <row r="264" spans="2:8" s="12" customFormat="1" ht="39.6">
      <c r="B264" s="13"/>
      <c r="C264" s="14" t="s">
        <v>589</v>
      </c>
      <c r="D264" s="15" t="s">
        <v>700</v>
      </c>
      <c r="E264" s="14" t="s">
        <v>22</v>
      </c>
      <c r="F264" s="194">
        <v>280</v>
      </c>
      <c r="G264" s="489">
        <v>0</v>
      </c>
      <c r="H264" s="189">
        <f t="shared" si="5"/>
        <v>0</v>
      </c>
    </row>
    <row r="265" spans="2:8" s="12" customFormat="1" ht="39.6">
      <c r="B265" s="13"/>
      <c r="C265" s="14" t="s">
        <v>587</v>
      </c>
      <c r="D265" s="15" t="s">
        <v>699</v>
      </c>
      <c r="E265" s="14" t="s">
        <v>22</v>
      </c>
      <c r="F265" s="194">
        <v>330</v>
      </c>
      <c r="G265" s="489">
        <v>0</v>
      </c>
      <c r="H265" s="189">
        <f t="shared" si="5"/>
        <v>0</v>
      </c>
    </row>
    <row r="266" spans="2:8" s="12" customFormat="1" ht="39.6">
      <c r="B266" s="13"/>
      <c r="C266" s="14" t="s">
        <v>71</v>
      </c>
      <c r="D266" s="15" t="s">
        <v>763</v>
      </c>
      <c r="E266" s="14" t="s">
        <v>22</v>
      </c>
      <c r="F266" s="194">
        <v>470</v>
      </c>
      <c r="G266" s="489">
        <v>0</v>
      </c>
      <c r="H266" s="189">
        <f t="shared" si="5"/>
        <v>0</v>
      </c>
    </row>
    <row r="267" spans="2:8" s="12" customFormat="1" ht="39.6">
      <c r="B267" s="13"/>
      <c r="C267" s="14" t="s">
        <v>698</v>
      </c>
      <c r="D267" s="15" t="s">
        <v>697</v>
      </c>
      <c r="E267" s="14" t="s">
        <v>22</v>
      </c>
      <c r="F267" s="194">
        <v>1200</v>
      </c>
      <c r="G267" s="489">
        <v>0</v>
      </c>
      <c r="H267" s="189">
        <f t="shared" si="5"/>
        <v>0</v>
      </c>
    </row>
    <row r="268" spans="2:8" s="12" customFormat="1" ht="39.6">
      <c r="B268" s="13"/>
      <c r="C268" s="14" t="s">
        <v>255</v>
      </c>
      <c r="D268" s="15" t="s">
        <v>696</v>
      </c>
      <c r="E268" s="14" t="s">
        <v>22</v>
      </c>
      <c r="F268" s="194">
        <v>2000</v>
      </c>
      <c r="G268" s="489">
        <v>0</v>
      </c>
      <c r="H268" s="189">
        <f t="shared" si="5"/>
        <v>0</v>
      </c>
    </row>
    <row r="269" spans="2:8" s="12" customFormat="1" ht="52.8">
      <c r="B269" s="13"/>
      <c r="C269" s="1" t="s">
        <v>762</v>
      </c>
      <c r="D269" s="2" t="s">
        <v>761</v>
      </c>
      <c r="E269" s="1" t="s">
        <v>22</v>
      </c>
      <c r="F269" s="195">
        <v>20</v>
      </c>
      <c r="G269" s="488">
        <v>0</v>
      </c>
      <c r="H269" s="190">
        <f t="shared" si="5"/>
        <v>0</v>
      </c>
    </row>
    <row r="270" spans="2:8" s="12" customFormat="1">
      <c r="B270" s="13"/>
      <c r="C270" s="13"/>
      <c r="D270" s="16"/>
      <c r="E270" s="13"/>
      <c r="F270" s="196"/>
      <c r="G270" s="252" t="s">
        <v>2</v>
      </c>
      <c r="H270" s="252">
        <f>ROUND(SUM(H263:H269),2)</f>
        <v>0</v>
      </c>
    </row>
    <row r="271" spans="2:8" s="12" customFormat="1">
      <c r="B271" s="13"/>
      <c r="C271" s="13"/>
      <c r="D271" s="16"/>
      <c r="E271" s="13"/>
      <c r="F271" s="196"/>
      <c r="G271" s="252" t="s">
        <v>3</v>
      </c>
      <c r="H271" s="252">
        <f>ROUND(H270*0.22,2)</f>
        <v>0</v>
      </c>
    </row>
    <row r="272" spans="2:8" s="12" customFormat="1">
      <c r="B272" s="13"/>
      <c r="C272" s="13"/>
      <c r="D272" s="16"/>
      <c r="E272" s="13"/>
      <c r="F272" s="196"/>
      <c r="G272" s="252" t="s">
        <v>4</v>
      </c>
      <c r="H272" s="252">
        <f>ROUND(H270+H271,2)</f>
        <v>0</v>
      </c>
    </row>
    <row r="273" spans="2:8" s="12" customFormat="1">
      <c r="B273" s="18" t="s">
        <v>760</v>
      </c>
      <c r="C273" s="13"/>
      <c r="D273" s="16"/>
      <c r="E273" s="13"/>
      <c r="F273" s="196"/>
      <c r="G273" s="191"/>
      <c r="H273" s="191"/>
    </row>
    <row r="274" spans="2:8" s="12" customFormat="1" ht="39.6">
      <c r="B274" s="13"/>
      <c r="C274" s="1" t="s">
        <v>694</v>
      </c>
      <c r="D274" s="2" t="s">
        <v>693</v>
      </c>
      <c r="E274" s="1" t="s">
        <v>18</v>
      </c>
      <c r="F274" s="195">
        <v>3610</v>
      </c>
      <c r="G274" s="488">
        <v>0</v>
      </c>
      <c r="H274" s="190">
        <f>ROUND(F274*G274,2)</f>
        <v>0</v>
      </c>
    </row>
    <row r="275" spans="2:8" s="12" customFormat="1">
      <c r="B275" s="13"/>
      <c r="C275" s="13"/>
      <c r="D275" s="16"/>
      <c r="E275" s="13"/>
      <c r="F275" s="196"/>
      <c r="G275" s="252" t="s">
        <v>2</v>
      </c>
      <c r="H275" s="252">
        <f>ROUND(SUM(H274:H274),2)</f>
        <v>0</v>
      </c>
    </row>
    <row r="276" spans="2:8" s="12" customFormat="1">
      <c r="B276" s="13"/>
      <c r="C276" s="13"/>
      <c r="D276" s="16"/>
      <c r="E276" s="13"/>
      <c r="F276" s="196"/>
      <c r="G276" s="252" t="s">
        <v>3</v>
      </c>
      <c r="H276" s="252">
        <f>ROUND(H275*0.22,2)</f>
        <v>0</v>
      </c>
    </row>
    <row r="277" spans="2:8" s="12" customFormat="1">
      <c r="B277" s="13"/>
      <c r="C277" s="13"/>
      <c r="D277" s="16"/>
      <c r="E277" s="13"/>
      <c r="F277" s="196"/>
      <c r="G277" s="252" t="s">
        <v>4</v>
      </c>
      <c r="H277" s="252">
        <f>ROUND(H275+H276,2)</f>
        <v>0</v>
      </c>
    </row>
    <row r="278" spans="2:8" s="12" customFormat="1">
      <c r="B278" s="18" t="s">
        <v>759</v>
      </c>
      <c r="C278" s="13"/>
      <c r="D278" s="16"/>
      <c r="E278" s="13"/>
      <c r="F278" s="196"/>
      <c r="G278" s="191"/>
      <c r="H278" s="191"/>
    </row>
    <row r="279" spans="2:8" s="167" customFormat="1" ht="39.6">
      <c r="B279" s="166"/>
      <c r="C279" s="164" t="s">
        <v>691</v>
      </c>
      <c r="D279" s="165" t="s">
        <v>758</v>
      </c>
      <c r="E279" s="164" t="s">
        <v>22</v>
      </c>
      <c r="F279" s="254">
        <v>1200</v>
      </c>
      <c r="G279" s="490">
        <v>0</v>
      </c>
      <c r="H279" s="255">
        <f>ROUND(F279*G279,2)</f>
        <v>0</v>
      </c>
    </row>
    <row r="280" spans="2:8" s="167" customFormat="1" ht="52.8">
      <c r="B280" s="166"/>
      <c r="C280" s="164" t="s">
        <v>757</v>
      </c>
      <c r="D280" s="165" t="s">
        <v>756</v>
      </c>
      <c r="E280" s="164" t="s">
        <v>22</v>
      </c>
      <c r="F280" s="254">
        <v>1130</v>
      </c>
      <c r="G280" s="490">
        <v>0</v>
      </c>
      <c r="H280" s="255">
        <f>ROUND(F280*G280,2)</f>
        <v>0</v>
      </c>
    </row>
    <row r="281" spans="2:8" s="167" customFormat="1" ht="39.6">
      <c r="B281" s="166"/>
      <c r="C281" s="164" t="s">
        <v>755</v>
      </c>
      <c r="D281" s="165" t="s">
        <v>754</v>
      </c>
      <c r="E281" s="164" t="s">
        <v>22</v>
      </c>
      <c r="F281" s="254">
        <v>470</v>
      </c>
      <c r="G281" s="490">
        <v>0</v>
      </c>
      <c r="H281" s="255">
        <f>ROUND(F281*G281,2)</f>
        <v>0</v>
      </c>
    </row>
    <row r="282" spans="2:8" s="167" customFormat="1" ht="39.6">
      <c r="B282" s="166"/>
      <c r="C282" s="169" t="s">
        <v>574</v>
      </c>
      <c r="D282" s="172" t="s">
        <v>689</v>
      </c>
      <c r="E282" s="169" t="s">
        <v>22</v>
      </c>
      <c r="F282" s="256">
        <v>180</v>
      </c>
      <c r="G282" s="491">
        <v>0</v>
      </c>
      <c r="H282" s="257">
        <f>ROUND(F282*G282,2)</f>
        <v>0</v>
      </c>
    </row>
    <row r="283" spans="2:8" s="12" customFormat="1">
      <c r="B283" s="13"/>
      <c r="C283" s="13"/>
      <c r="D283" s="16"/>
      <c r="E283" s="13"/>
      <c r="F283" s="196"/>
      <c r="G283" s="252" t="s">
        <v>2</v>
      </c>
      <c r="H283" s="252">
        <f>ROUND(SUM(H279:H282),2)</f>
        <v>0</v>
      </c>
    </row>
    <row r="284" spans="2:8" s="12" customFormat="1">
      <c r="B284" s="13"/>
      <c r="C284" s="13"/>
      <c r="D284" s="16"/>
      <c r="E284" s="13"/>
      <c r="F284" s="196"/>
      <c r="G284" s="252" t="s">
        <v>3</v>
      </c>
      <c r="H284" s="252">
        <f>ROUND(H283*0.22,2)</f>
        <v>0</v>
      </c>
    </row>
    <row r="285" spans="2:8" s="12" customFormat="1">
      <c r="B285" s="13"/>
      <c r="C285" s="13"/>
      <c r="D285" s="16"/>
      <c r="E285" s="13"/>
      <c r="F285" s="196"/>
      <c r="G285" s="252" t="s">
        <v>4</v>
      </c>
      <c r="H285" s="252">
        <f>ROUND(H283+H284,2)</f>
        <v>0</v>
      </c>
    </row>
    <row r="286" spans="2:8" s="12" customFormat="1">
      <c r="B286" s="18" t="s">
        <v>753</v>
      </c>
      <c r="C286" s="13"/>
      <c r="D286" s="16"/>
      <c r="E286" s="13"/>
      <c r="F286" s="196"/>
      <c r="G286" s="191"/>
      <c r="H286" s="191"/>
    </row>
    <row r="287" spans="2:8" s="12" customFormat="1" ht="39.6">
      <c r="B287" s="13"/>
      <c r="C287" s="14" t="s">
        <v>752</v>
      </c>
      <c r="D287" s="15" t="s">
        <v>751</v>
      </c>
      <c r="E287" s="14" t="s">
        <v>18</v>
      </c>
      <c r="F287" s="194">
        <v>1000</v>
      </c>
      <c r="G287" s="489">
        <v>0</v>
      </c>
      <c r="H287" s="189">
        <f>ROUND(F287*G287,2)</f>
        <v>0</v>
      </c>
    </row>
    <row r="288" spans="2:8" s="12" customFormat="1" ht="39.6">
      <c r="B288" s="13"/>
      <c r="C288" s="14" t="s">
        <v>687</v>
      </c>
      <c r="D288" s="15" t="s">
        <v>686</v>
      </c>
      <c r="E288" s="14" t="s">
        <v>18</v>
      </c>
      <c r="F288" s="194">
        <v>1100</v>
      </c>
      <c r="G288" s="489">
        <v>0</v>
      </c>
      <c r="H288" s="189">
        <f>ROUND(F288*G288,2)</f>
        <v>0</v>
      </c>
    </row>
    <row r="289" spans="2:8" s="12" customFormat="1">
      <c r="B289" s="13"/>
      <c r="C289" s="1" t="s">
        <v>750</v>
      </c>
      <c r="D289" s="2" t="s">
        <v>749</v>
      </c>
      <c r="E289" s="1" t="s">
        <v>18</v>
      </c>
      <c r="F289" s="195">
        <v>2100</v>
      </c>
      <c r="G289" s="488">
        <v>0</v>
      </c>
      <c r="H289" s="190">
        <f>ROUND(F289*G289,2)</f>
        <v>0</v>
      </c>
    </row>
    <row r="290" spans="2:8" s="12" customFormat="1">
      <c r="B290" s="13"/>
      <c r="C290" s="13"/>
      <c r="D290" s="16"/>
      <c r="E290" s="13"/>
      <c r="F290" s="196"/>
      <c r="G290" s="252" t="s">
        <v>2</v>
      </c>
      <c r="H290" s="252">
        <f>ROUND(SUM(H287:H289),2)</f>
        <v>0</v>
      </c>
    </row>
    <row r="291" spans="2:8" s="12" customFormat="1">
      <c r="B291" s="13"/>
      <c r="C291" s="13"/>
      <c r="D291" s="16"/>
      <c r="E291" s="13"/>
      <c r="F291" s="196"/>
      <c r="G291" s="252" t="s">
        <v>3</v>
      </c>
      <c r="H291" s="252">
        <f>ROUND(H290*0.22,2)</f>
        <v>0</v>
      </c>
    </row>
    <row r="292" spans="2:8" s="12" customFormat="1">
      <c r="B292" s="13"/>
      <c r="C292" s="13"/>
      <c r="D292" s="16"/>
      <c r="E292" s="13"/>
      <c r="F292" s="196"/>
      <c r="G292" s="252" t="s">
        <v>4</v>
      </c>
      <c r="H292" s="252">
        <f>ROUND(H290+H291,2)</f>
        <v>0</v>
      </c>
    </row>
    <row r="293" spans="2:8" s="12" customFormat="1">
      <c r="B293" s="18" t="s">
        <v>748</v>
      </c>
      <c r="C293" s="13"/>
      <c r="D293" s="16"/>
      <c r="E293" s="13"/>
      <c r="F293" s="196"/>
      <c r="G293" s="191"/>
      <c r="H293" s="191"/>
    </row>
    <row r="294" spans="2:8" s="12" customFormat="1">
      <c r="B294" s="13"/>
      <c r="C294" s="1" t="s">
        <v>747</v>
      </c>
      <c r="D294" s="2" t="s">
        <v>746</v>
      </c>
      <c r="E294" s="1" t="s">
        <v>581</v>
      </c>
      <c r="F294" s="195">
        <v>500</v>
      </c>
      <c r="G294" s="488">
        <v>0</v>
      </c>
      <c r="H294" s="190">
        <f>ROUND(F294*G294,2)</f>
        <v>0</v>
      </c>
    </row>
    <row r="295" spans="2:8" s="12" customFormat="1">
      <c r="B295" s="13"/>
      <c r="C295" s="13"/>
      <c r="D295" s="16"/>
      <c r="E295" s="13"/>
      <c r="F295" s="196"/>
      <c r="G295" s="252" t="s">
        <v>2</v>
      </c>
      <c r="H295" s="252">
        <f>ROUND(SUM(H294:H294),2)</f>
        <v>0</v>
      </c>
    </row>
    <row r="296" spans="2:8" s="12" customFormat="1">
      <c r="B296" s="13"/>
      <c r="C296" s="13"/>
      <c r="D296" s="16"/>
      <c r="E296" s="13"/>
      <c r="F296" s="196"/>
      <c r="G296" s="252" t="s">
        <v>3</v>
      </c>
      <c r="H296" s="252">
        <f>ROUND(H295*0.22,2)</f>
        <v>0</v>
      </c>
    </row>
    <row r="297" spans="2:8" s="12" customFormat="1">
      <c r="B297" s="13"/>
      <c r="C297" s="13"/>
      <c r="D297" s="16"/>
      <c r="E297" s="13"/>
      <c r="F297" s="196"/>
      <c r="G297" s="252" t="s">
        <v>4</v>
      </c>
      <c r="H297" s="252">
        <f>ROUND(H295+H296,2)</f>
        <v>0</v>
      </c>
    </row>
    <row r="298" spans="2:8" s="12" customFormat="1">
      <c r="B298" s="18" t="s">
        <v>745</v>
      </c>
      <c r="C298" s="13"/>
      <c r="D298" s="16"/>
      <c r="E298" s="13"/>
      <c r="F298" s="196"/>
      <c r="G298" s="191"/>
      <c r="H298" s="191"/>
    </row>
    <row r="299" spans="2:8" s="12" customFormat="1">
      <c r="B299" s="18" t="s">
        <v>744</v>
      </c>
      <c r="C299" s="13"/>
      <c r="D299" s="16"/>
      <c r="E299" s="13"/>
      <c r="F299" s="196"/>
      <c r="G299" s="191"/>
      <c r="H299" s="191"/>
    </row>
    <row r="300" spans="2:8" s="167" customFormat="1" ht="26.4">
      <c r="B300" s="166"/>
      <c r="C300" s="164" t="s">
        <v>639</v>
      </c>
      <c r="D300" s="165" t="s">
        <v>1108</v>
      </c>
      <c r="E300" s="164" t="s">
        <v>22</v>
      </c>
      <c r="F300" s="254">
        <v>550</v>
      </c>
      <c r="G300" s="490">
        <v>0</v>
      </c>
      <c r="H300" s="255">
        <f>ROUND(F300*G300,2)</f>
        <v>0</v>
      </c>
    </row>
    <row r="301" spans="2:8" s="12" customFormat="1" ht="26.4">
      <c r="B301" s="13"/>
      <c r="C301" s="555" t="s">
        <v>565</v>
      </c>
      <c r="D301" s="172" t="s">
        <v>1146</v>
      </c>
      <c r="E301" s="1" t="s">
        <v>18</v>
      </c>
      <c r="F301" s="195">
        <v>250</v>
      </c>
      <c r="G301" s="488">
        <v>0</v>
      </c>
      <c r="H301" s="190">
        <f>ROUND(F301*G301,2)</f>
        <v>0</v>
      </c>
    </row>
    <row r="302" spans="2:8" s="12" customFormat="1">
      <c r="B302" s="13"/>
      <c r="C302" s="13"/>
      <c r="D302" s="16"/>
      <c r="E302" s="13"/>
      <c r="F302" s="196"/>
      <c r="G302" s="252" t="s">
        <v>2</v>
      </c>
      <c r="H302" s="252">
        <f>ROUND(SUM(H300:H301),2)</f>
        <v>0</v>
      </c>
    </row>
    <row r="303" spans="2:8" s="12" customFormat="1">
      <c r="B303" s="13"/>
      <c r="C303" s="13"/>
      <c r="D303" s="16"/>
      <c r="E303" s="13"/>
      <c r="F303" s="196"/>
      <c r="G303" s="252" t="s">
        <v>3</v>
      </c>
      <c r="H303" s="252">
        <f>ROUND(H302*0.22,2)</f>
        <v>0</v>
      </c>
    </row>
    <row r="304" spans="2:8" s="12" customFormat="1">
      <c r="B304" s="13"/>
      <c r="C304" s="13"/>
      <c r="D304" s="16"/>
      <c r="E304" s="13"/>
      <c r="F304" s="196"/>
      <c r="G304" s="252" t="s">
        <v>4</v>
      </c>
      <c r="H304" s="252">
        <f>ROUND(H302+H303,2)</f>
        <v>0</v>
      </c>
    </row>
    <row r="305" spans="2:8" s="12" customFormat="1">
      <c r="B305" s="18" t="s">
        <v>743</v>
      </c>
      <c r="C305" s="13"/>
      <c r="D305" s="16"/>
      <c r="E305" s="13"/>
      <c r="F305" s="196"/>
      <c r="G305" s="191"/>
      <c r="H305" s="191"/>
    </row>
    <row r="306" spans="2:8" s="12" customFormat="1" ht="26.4">
      <c r="B306" s="13"/>
      <c r="C306" s="553" t="s">
        <v>634</v>
      </c>
      <c r="D306" s="165" t="s">
        <v>1145</v>
      </c>
      <c r="E306" s="164" t="s">
        <v>18</v>
      </c>
      <c r="F306" s="254">
        <v>2100</v>
      </c>
      <c r="G306" s="489">
        <v>0</v>
      </c>
      <c r="H306" s="189">
        <f>ROUND(F306*G306,2)</f>
        <v>0</v>
      </c>
    </row>
    <row r="307" spans="2:8" s="12" customFormat="1" ht="26.4">
      <c r="B307" s="13"/>
      <c r="C307" s="1" t="s">
        <v>681</v>
      </c>
      <c r="D307" s="2" t="s">
        <v>680</v>
      </c>
      <c r="E307" s="1" t="s">
        <v>18</v>
      </c>
      <c r="F307" s="195">
        <v>2100</v>
      </c>
      <c r="G307" s="488">
        <v>0</v>
      </c>
      <c r="H307" s="190">
        <f>ROUND(F307*G307,2)</f>
        <v>0</v>
      </c>
    </row>
    <row r="308" spans="2:8" s="12" customFormat="1">
      <c r="B308" s="13"/>
      <c r="C308" s="13"/>
      <c r="D308" s="16"/>
      <c r="E308" s="13"/>
      <c r="F308" s="196"/>
      <c r="G308" s="252" t="s">
        <v>2</v>
      </c>
      <c r="H308" s="252">
        <f>ROUND(SUM(H306:H307),2)</f>
        <v>0</v>
      </c>
    </row>
    <row r="309" spans="2:8" s="12" customFormat="1">
      <c r="B309" s="13"/>
      <c r="C309" s="13"/>
      <c r="D309" s="16"/>
      <c r="E309" s="13"/>
      <c r="F309" s="196"/>
      <c r="G309" s="252" t="s">
        <v>3</v>
      </c>
      <c r="H309" s="252">
        <f>ROUND(H308*0.22,2)</f>
        <v>0</v>
      </c>
    </row>
    <row r="310" spans="2:8" s="12" customFormat="1">
      <c r="B310" s="13"/>
      <c r="C310" s="13"/>
      <c r="D310" s="16"/>
      <c r="E310" s="13"/>
      <c r="F310" s="196"/>
      <c r="G310" s="252" t="s">
        <v>4</v>
      </c>
      <c r="H310" s="252">
        <f>ROUND(H308+H309,2)</f>
        <v>0</v>
      </c>
    </row>
    <row r="311" spans="2:8" s="12" customFormat="1">
      <c r="B311" s="18" t="s">
        <v>742</v>
      </c>
      <c r="C311" s="13"/>
      <c r="D311" s="16"/>
      <c r="E311" s="13"/>
      <c r="F311" s="196"/>
      <c r="G311" s="191"/>
      <c r="H311" s="191"/>
    </row>
    <row r="312" spans="2:8" s="12" customFormat="1" ht="26.4">
      <c r="B312" s="13"/>
      <c r="C312" s="1" t="s">
        <v>631</v>
      </c>
      <c r="D312" s="2" t="s">
        <v>741</v>
      </c>
      <c r="E312" s="1" t="s">
        <v>19</v>
      </c>
      <c r="F312" s="195">
        <v>322</v>
      </c>
      <c r="G312" s="488">
        <v>0</v>
      </c>
      <c r="H312" s="190">
        <f>ROUND(F312*G312,2)</f>
        <v>0</v>
      </c>
    </row>
    <row r="313" spans="2:8" s="12" customFormat="1">
      <c r="B313" s="13"/>
      <c r="C313" s="13"/>
      <c r="D313" s="16"/>
      <c r="E313" s="13"/>
      <c r="F313" s="196"/>
      <c r="G313" s="252" t="s">
        <v>2</v>
      </c>
      <c r="H313" s="252">
        <f>ROUND(SUM(H312:H312),2)</f>
        <v>0</v>
      </c>
    </row>
    <row r="314" spans="2:8" s="12" customFormat="1">
      <c r="B314" s="13"/>
      <c r="C314" s="13"/>
      <c r="D314" s="16"/>
      <c r="E314" s="13"/>
      <c r="F314" s="196"/>
      <c r="G314" s="252" t="s">
        <v>3</v>
      </c>
      <c r="H314" s="252">
        <f>ROUND(H313*0.22,2)</f>
        <v>0</v>
      </c>
    </row>
    <row r="315" spans="2:8" s="12" customFormat="1">
      <c r="B315" s="13"/>
      <c r="C315" s="13"/>
      <c r="D315" s="16"/>
      <c r="E315" s="13"/>
      <c r="F315" s="196"/>
      <c r="G315" s="252" t="s">
        <v>4</v>
      </c>
      <c r="H315" s="252">
        <f>ROUND(H313+H314,2)</f>
        <v>0</v>
      </c>
    </row>
    <row r="316" spans="2:8" s="12" customFormat="1">
      <c r="B316" s="18" t="s">
        <v>740</v>
      </c>
      <c r="C316" s="13"/>
      <c r="D316" s="16"/>
      <c r="E316" s="13"/>
      <c r="F316" s="196"/>
      <c r="G316" s="191"/>
      <c r="H316" s="191"/>
    </row>
    <row r="317" spans="2:8" s="167" customFormat="1" ht="26.4">
      <c r="B317" s="166"/>
      <c r="C317" s="164" t="s">
        <v>739</v>
      </c>
      <c r="D317" s="165" t="s">
        <v>738</v>
      </c>
      <c r="E317" s="164" t="s">
        <v>22</v>
      </c>
      <c r="F317" s="254">
        <v>35</v>
      </c>
      <c r="G317" s="490">
        <v>0</v>
      </c>
      <c r="H317" s="255">
        <f>ROUND(F317*G317,2)</f>
        <v>0</v>
      </c>
    </row>
    <row r="318" spans="2:8" s="12" customFormat="1" ht="26.4">
      <c r="B318" s="13"/>
      <c r="C318" s="14" t="s">
        <v>737</v>
      </c>
      <c r="D318" s="15" t="s">
        <v>736</v>
      </c>
      <c r="E318" s="14" t="s">
        <v>18</v>
      </c>
      <c r="F318" s="194">
        <v>190</v>
      </c>
      <c r="G318" s="489">
        <v>0</v>
      </c>
      <c r="H318" s="189">
        <f>ROUND(F318*G318,2)</f>
        <v>0</v>
      </c>
    </row>
    <row r="319" spans="2:8" s="12" customFormat="1" ht="26.4">
      <c r="B319" s="13"/>
      <c r="C319" s="14" t="s">
        <v>735</v>
      </c>
      <c r="D319" s="15" t="s">
        <v>734</v>
      </c>
      <c r="E319" s="14" t="s">
        <v>18</v>
      </c>
      <c r="F319" s="194">
        <v>160</v>
      </c>
      <c r="G319" s="489">
        <v>0</v>
      </c>
      <c r="H319" s="189">
        <f>ROUND(F319*G319,2)</f>
        <v>0</v>
      </c>
    </row>
    <row r="320" spans="2:8" s="12" customFormat="1" ht="26.4">
      <c r="B320" s="13"/>
      <c r="C320" s="1" t="s">
        <v>676</v>
      </c>
      <c r="D320" s="2" t="s">
        <v>733</v>
      </c>
      <c r="E320" s="1" t="s">
        <v>18</v>
      </c>
      <c r="F320" s="195">
        <v>70</v>
      </c>
      <c r="G320" s="488">
        <v>0</v>
      </c>
      <c r="H320" s="190">
        <f>ROUND(F320*G320,2)</f>
        <v>0</v>
      </c>
    </row>
    <row r="321" spans="2:8" s="12" customFormat="1">
      <c r="B321" s="13"/>
      <c r="C321" s="13"/>
      <c r="D321" s="16"/>
      <c r="E321" s="13"/>
      <c r="F321" s="196"/>
      <c r="G321" s="252" t="s">
        <v>2</v>
      </c>
      <c r="H321" s="252">
        <f>ROUND(SUM(H317:H320),2)</f>
        <v>0</v>
      </c>
    </row>
    <row r="322" spans="2:8" s="12" customFormat="1">
      <c r="B322" s="13"/>
      <c r="C322" s="13"/>
      <c r="D322" s="16"/>
      <c r="E322" s="13"/>
      <c r="F322" s="196"/>
      <c r="G322" s="252" t="s">
        <v>3</v>
      </c>
      <c r="H322" s="252">
        <f>ROUND(H321*0.22,2)</f>
        <v>0</v>
      </c>
    </row>
    <row r="323" spans="2:8" s="12" customFormat="1">
      <c r="B323" s="13"/>
      <c r="C323" s="13"/>
      <c r="D323" s="16"/>
      <c r="E323" s="13"/>
      <c r="F323" s="196"/>
      <c r="G323" s="252" t="s">
        <v>4</v>
      </c>
      <c r="H323" s="252">
        <f>ROUND(H321+H322,2)</f>
        <v>0</v>
      </c>
    </row>
    <row r="324" spans="2:8" s="12" customFormat="1">
      <c r="B324" s="18" t="s">
        <v>732</v>
      </c>
      <c r="C324" s="13"/>
      <c r="D324" s="16"/>
      <c r="E324" s="13"/>
      <c r="F324" s="196"/>
      <c r="G324" s="191"/>
      <c r="H324" s="191"/>
    </row>
    <row r="325" spans="2:8" s="12" customFormat="1">
      <c r="B325" s="18" t="s">
        <v>731</v>
      </c>
      <c r="C325" s="13"/>
      <c r="D325" s="16"/>
      <c r="E325" s="13"/>
      <c r="F325" s="196"/>
      <c r="G325" s="191"/>
      <c r="H325" s="191"/>
    </row>
    <row r="326" spans="2:8" s="12" customFormat="1" ht="52.8">
      <c r="B326" s="13"/>
      <c r="C326" s="14" t="s">
        <v>730</v>
      </c>
      <c r="D326" s="15" t="s">
        <v>729</v>
      </c>
      <c r="E326" s="14" t="s">
        <v>19</v>
      </c>
      <c r="F326" s="194">
        <v>46</v>
      </c>
      <c r="G326" s="489">
        <v>0</v>
      </c>
      <c r="H326" s="189">
        <f>ROUND(F326*G326,2)</f>
        <v>0</v>
      </c>
    </row>
    <row r="327" spans="2:8" s="12" customFormat="1" ht="52.8">
      <c r="B327" s="13"/>
      <c r="C327" s="1" t="s">
        <v>728</v>
      </c>
      <c r="D327" s="2" t="s">
        <v>727</v>
      </c>
      <c r="E327" s="1" t="s">
        <v>19</v>
      </c>
      <c r="F327" s="195">
        <v>322</v>
      </c>
      <c r="G327" s="488">
        <v>0</v>
      </c>
      <c r="H327" s="190">
        <f>ROUND(F327*G327,2)</f>
        <v>0</v>
      </c>
    </row>
    <row r="328" spans="2:8" s="12" customFormat="1">
      <c r="B328" s="13"/>
      <c r="C328" s="13"/>
      <c r="D328" s="16"/>
      <c r="E328" s="13"/>
      <c r="F328" s="196"/>
      <c r="G328" s="252" t="s">
        <v>2</v>
      </c>
      <c r="H328" s="252">
        <f>ROUND(SUM(H326:H327),2)</f>
        <v>0</v>
      </c>
    </row>
    <row r="329" spans="2:8" s="12" customFormat="1">
      <c r="B329" s="13"/>
      <c r="C329" s="13"/>
      <c r="D329" s="16"/>
      <c r="E329" s="13"/>
      <c r="F329" s="196"/>
      <c r="G329" s="252" t="s">
        <v>3</v>
      </c>
      <c r="H329" s="252">
        <f>ROUND(H328*0.22,2)</f>
        <v>0</v>
      </c>
    </row>
    <row r="330" spans="2:8" s="12" customFormat="1">
      <c r="B330" s="13"/>
      <c r="C330" s="13"/>
      <c r="D330" s="16"/>
      <c r="E330" s="13"/>
      <c r="F330" s="196"/>
      <c r="G330" s="252" t="s">
        <v>4</v>
      </c>
      <c r="H330" s="252">
        <f>ROUND(H328+H329,2)</f>
        <v>0</v>
      </c>
    </row>
    <row r="331" spans="2:8" s="12" customFormat="1">
      <c r="B331" s="18" t="s">
        <v>726</v>
      </c>
      <c r="C331" s="13"/>
      <c r="D331" s="16"/>
      <c r="E331" s="13"/>
      <c r="F331" s="196"/>
      <c r="G331" s="191"/>
      <c r="H331" s="191"/>
    </row>
    <row r="332" spans="2:8" s="12" customFormat="1" ht="66">
      <c r="B332" s="13"/>
      <c r="C332" s="1" t="s">
        <v>725</v>
      </c>
      <c r="D332" s="2" t="s">
        <v>724</v>
      </c>
      <c r="E332" s="1" t="s">
        <v>19</v>
      </c>
      <c r="F332" s="195">
        <v>100</v>
      </c>
      <c r="G332" s="488">
        <v>0</v>
      </c>
      <c r="H332" s="190">
        <f>ROUND(F332*G332,2)</f>
        <v>0</v>
      </c>
    </row>
    <row r="333" spans="2:8" s="12" customFormat="1">
      <c r="B333" s="13"/>
      <c r="C333" s="13"/>
      <c r="D333" s="16"/>
      <c r="E333" s="13"/>
      <c r="F333" s="196"/>
      <c r="G333" s="252" t="s">
        <v>2</v>
      </c>
      <c r="H333" s="252">
        <f>ROUND(SUM(H332:H332),2)</f>
        <v>0</v>
      </c>
    </row>
    <row r="334" spans="2:8" s="12" customFormat="1">
      <c r="B334" s="13"/>
      <c r="C334" s="13"/>
      <c r="D334" s="16"/>
      <c r="E334" s="13"/>
      <c r="F334" s="196"/>
      <c r="G334" s="252" t="s">
        <v>3</v>
      </c>
      <c r="H334" s="252">
        <f>ROUND(H333*0.22,2)</f>
        <v>0</v>
      </c>
    </row>
    <row r="335" spans="2:8" s="12" customFormat="1">
      <c r="B335" s="13"/>
      <c r="C335" s="13"/>
      <c r="D335" s="16"/>
      <c r="E335" s="13"/>
      <c r="F335" s="196"/>
      <c r="G335" s="252" t="s">
        <v>4</v>
      </c>
      <c r="H335" s="252">
        <f>ROUND(H333+H334,2)</f>
        <v>0</v>
      </c>
    </row>
    <row r="336" spans="2:8" s="12" customFormat="1">
      <c r="B336" s="18" t="s">
        <v>723</v>
      </c>
      <c r="C336" s="13"/>
      <c r="D336" s="16"/>
      <c r="E336" s="13"/>
      <c r="F336" s="196"/>
      <c r="G336" s="191"/>
      <c r="H336" s="191"/>
    </row>
    <row r="337" spans="2:8" s="12" customFormat="1">
      <c r="B337" s="18" t="s">
        <v>722</v>
      </c>
      <c r="C337" s="13"/>
      <c r="D337" s="16"/>
      <c r="E337" s="13"/>
      <c r="F337" s="196"/>
      <c r="G337" s="191"/>
      <c r="H337" s="191"/>
    </row>
    <row r="338" spans="2:8" s="12" customFormat="1" ht="52.8">
      <c r="B338" s="13"/>
      <c r="C338" s="14" t="s">
        <v>721</v>
      </c>
      <c r="D338" s="15" t="s">
        <v>720</v>
      </c>
      <c r="E338" s="14" t="s">
        <v>19</v>
      </c>
      <c r="F338" s="194">
        <v>650</v>
      </c>
      <c r="G338" s="489">
        <v>0</v>
      </c>
      <c r="H338" s="189">
        <f>ROUND(F338*G338,2)</f>
        <v>0</v>
      </c>
    </row>
    <row r="339" spans="2:8" s="12" customFormat="1" ht="39.6">
      <c r="B339" s="13"/>
      <c r="C339" s="1" t="s">
        <v>719</v>
      </c>
      <c r="D339" s="2" t="s">
        <v>718</v>
      </c>
      <c r="E339" s="1" t="s">
        <v>19</v>
      </c>
      <c r="F339" s="195">
        <v>730</v>
      </c>
      <c r="G339" s="488">
        <v>0</v>
      </c>
      <c r="H339" s="190">
        <f>ROUND(F339*G339,2)</f>
        <v>0</v>
      </c>
    </row>
    <row r="340" spans="2:8" s="12" customFormat="1">
      <c r="B340" s="13"/>
      <c r="C340" s="13"/>
      <c r="D340" s="16"/>
      <c r="E340" s="13"/>
      <c r="F340" s="196"/>
      <c r="G340" s="252" t="s">
        <v>2</v>
      </c>
      <c r="H340" s="252">
        <f>ROUND(SUM(H338:H339),2)</f>
        <v>0</v>
      </c>
    </row>
    <row r="341" spans="2:8" s="12" customFormat="1">
      <c r="B341" s="13"/>
      <c r="C341" s="13"/>
      <c r="D341" s="16"/>
      <c r="E341" s="13"/>
      <c r="F341" s="196"/>
      <c r="G341" s="252" t="s">
        <v>3</v>
      </c>
      <c r="H341" s="252">
        <f>ROUND(H340*0.22,2)</f>
        <v>0</v>
      </c>
    </row>
    <row r="342" spans="2:8" s="12" customFormat="1">
      <c r="B342" s="13"/>
      <c r="C342" s="13"/>
      <c r="D342" s="16"/>
      <c r="E342" s="13"/>
      <c r="F342" s="196"/>
      <c r="G342" s="252" t="s">
        <v>4</v>
      </c>
      <c r="H342" s="252">
        <f>ROUND(H340+H341,2)</f>
        <v>0</v>
      </c>
    </row>
    <row r="343" spans="2:8" s="12" customFormat="1">
      <c r="B343" s="18" t="s">
        <v>717</v>
      </c>
      <c r="C343" s="13"/>
      <c r="D343" s="16"/>
      <c r="E343" s="13"/>
      <c r="F343" s="196"/>
      <c r="G343" s="191"/>
      <c r="H343" s="191"/>
    </row>
    <row r="344" spans="2:8" s="12" customFormat="1" ht="39.6">
      <c r="B344" s="13"/>
      <c r="C344" s="1" t="s">
        <v>716</v>
      </c>
      <c r="D344" s="2" t="s">
        <v>715</v>
      </c>
      <c r="E344" s="1" t="s">
        <v>17</v>
      </c>
      <c r="F344" s="195">
        <v>38</v>
      </c>
      <c r="G344" s="488">
        <v>0</v>
      </c>
      <c r="H344" s="190">
        <f>ROUND(F344*G344,2)</f>
        <v>0</v>
      </c>
    </row>
    <row r="345" spans="2:8" s="12" customFormat="1">
      <c r="B345" s="13"/>
      <c r="C345" s="13"/>
      <c r="D345" s="16"/>
      <c r="E345" s="13"/>
      <c r="F345" s="196"/>
      <c r="G345" s="252" t="s">
        <v>2</v>
      </c>
      <c r="H345" s="252">
        <f>ROUND(SUM(H344:H344),2)</f>
        <v>0</v>
      </c>
    </row>
    <row r="346" spans="2:8" s="12" customFormat="1">
      <c r="B346" s="13"/>
      <c r="C346" s="13"/>
      <c r="D346" s="16"/>
      <c r="E346" s="13"/>
      <c r="F346" s="196"/>
      <c r="G346" s="252" t="s">
        <v>3</v>
      </c>
      <c r="H346" s="252">
        <f>ROUND(H345*0.22,2)</f>
        <v>0</v>
      </c>
    </row>
    <row r="347" spans="2:8" s="12" customFormat="1">
      <c r="B347" s="13"/>
      <c r="C347" s="13"/>
      <c r="D347" s="16"/>
      <c r="E347" s="13"/>
      <c r="F347" s="196"/>
      <c r="G347" s="252" t="s">
        <v>4</v>
      </c>
      <c r="H347" s="252">
        <f>ROUND(H345+H346,2)</f>
        <v>0</v>
      </c>
    </row>
    <row r="348" spans="2:8" s="12" customFormat="1">
      <c r="B348" s="18" t="s">
        <v>714</v>
      </c>
      <c r="C348" s="13"/>
      <c r="D348" s="16"/>
      <c r="E348" s="13"/>
      <c r="F348" s="196"/>
      <c r="G348" s="191"/>
      <c r="H348" s="191"/>
    </row>
    <row r="349" spans="2:8" s="12" customFormat="1" ht="39.6">
      <c r="B349" s="13"/>
      <c r="C349" s="14" t="s">
        <v>668</v>
      </c>
      <c r="D349" s="15" t="s">
        <v>667</v>
      </c>
      <c r="E349" s="14" t="s">
        <v>19</v>
      </c>
      <c r="F349" s="194">
        <v>70</v>
      </c>
      <c r="G349" s="489">
        <v>0</v>
      </c>
      <c r="H349" s="189">
        <f>ROUND(F349*G349,2)</f>
        <v>0</v>
      </c>
    </row>
    <row r="350" spans="2:8" s="12" customFormat="1">
      <c r="B350" s="13"/>
      <c r="C350" s="1" t="s">
        <v>664</v>
      </c>
      <c r="D350" s="2" t="s">
        <v>663</v>
      </c>
      <c r="E350" s="1" t="s">
        <v>17</v>
      </c>
      <c r="F350" s="195">
        <v>2</v>
      </c>
      <c r="G350" s="488">
        <v>0</v>
      </c>
      <c r="H350" s="190">
        <f>ROUND(F350*G350,2)</f>
        <v>0</v>
      </c>
    </row>
    <row r="351" spans="2:8" s="12" customFormat="1">
      <c r="B351" s="13"/>
      <c r="C351" s="13"/>
      <c r="D351" s="16"/>
      <c r="E351" s="13"/>
      <c r="F351" s="196"/>
      <c r="G351" s="252" t="s">
        <v>2</v>
      </c>
      <c r="H351" s="252">
        <f>ROUND(SUM(H349:H350),2)</f>
        <v>0</v>
      </c>
    </row>
    <row r="352" spans="2:8" s="12" customFormat="1">
      <c r="B352" s="13"/>
      <c r="C352" s="13"/>
      <c r="D352" s="16"/>
      <c r="E352" s="13"/>
      <c r="F352" s="196"/>
      <c r="G352" s="252" t="s">
        <v>3</v>
      </c>
      <c r="H352" s="252">
        <f>ROUND(H351*0.22,2)</f>
        <v>0</v>
      </c>
    </row>
    <row r="353" spans="2:8" s="12" customFormat="1">
      <c r="B353" s="13"/>
      <c r="C353" s="13"/>
      <c r="D353" s="16"/>
      <c r="E353" s="13"/>
      <c r="F353" s="196"/>
      <c r="G353" s="252" t="s">
        <v>4</v>
      </c>
      <c r="H353" s="252">
        <f>ROUND(H351+H352,2)</f>
        <v>0</v>
      </c>
    </row>
    <row r="354" spans="2:8" s="12" customFormat="1">
      <c r="B354" s="18" t="s">
        <v>713</v>
      </c>
      <c r="C354" s="13"/>
      <c r="D354" s="16"/>
      <c r="E354" s="13"/>
      <c r="F354" s="196"/>
      <c r="G354" s="191"/>
      <c r="H354" s="191"/>
    </row>
    <row r="355" spans="2:8" s="12" customFormat="1">
      <c r="B355" s="18" t="s">
        <v>712</v>
      </c>
      <c r="C355" s="13"/>
      <c r="D355" s="16"/>
      <c r="E355" s="13"/>
      <c r="F355" s="196"/>
      <c r="G355" s="191"/>
      <c r="H355" s="191"/>
    </row>
    <row r="356" spans="2:8" s="12" customFormat="1">
      <c r="B356" s="18" t="s">
        <v>711</v>
      </c>
      <c r="C356" s="13"/>
      <c r="D356" s="16"/>
      <c r="E356" s="13"/>
      <c r="F356" s="196"/>
      <c r="G356" s="191"/>
      <c r="H356" s="191"/>
    </row>
    <row r="357" spans="2:8" s="12" customFormat="1" ht="26.4">
      <c r="B357" s="13"/>
      <c r="C357" s="14" t="s">
        <v>710</v>
      </c>
      <c r="D357" s="15" t="s">
        <v>709</v>
      </c>
      <c r="E357" s="14" t="s">
        <v>16</v>
      </c>
      <c r="F357" s="194">
        <v>0.9</v>
      </c>
      <c r="G357" s="489">
        <v>0</v>
      </c>
      <c r="H357" s="189">
        <f>ROUND(F357*G357,2)</f>
        <v>0</v>
      </c>
    </row>
    <row r="358" spans="2:8" s="12" customFormat="1" ht="26.4">
      <c r="B358" s="13"/>
      <c r="C358" s="1" t="s">
        <v>708</v>
      </c>
      <c r="D358" s="2" t="s">
        <v>707</v>
      </c>
      <c r="E358" s="1" t="s">
        <v>17</v>
      </c>
      <c r="F358" s="195">
        <v>42</v>
      </c>
      <c r="G358" s="488">
        <v>0</v>
      </c>
      <c r="H358" s="190">
        <f>ROUND(F358*G358,2)</f>
        <v>0</v>
      </c>
    </row>
    <row r="359" spans="2:8" s="12" customFormat="1">
      <c r="B359" s="13"/>
      <c r="C359" s="13"/>
      <c r="D359" s="16"/>
      <c r="E359" s="13"/>
      <c r="F359" s="196"/>
      <c r="G359" s="252" t="s">
        <v>2</v>
      </c>
      <c r="H359" s="252">
        <f>ROUND(SUM(H357:H358),2)</f>
        <v>0</v>
      </c>
    </row>
    <row r="360" spans="2:8" s="12" customFormat="1">
      <c r="B360" s="13"/>
      <c r="C360" s="13"/>
      <c r="D360" s="16"/>
      <c r="E360" s="13"/>
      <c r="F360" s="196"/>
      <c r="G360" s="252" t="s">
        <v>3</v>
      </c>
      <c r="H360" s="252">
        <f>ROUND(H359*0.22,2)</f>
        <v>0</v>
      </c>
    </row>
    <row r="361" spans="2:8" s="12" customFormat="1">
      <c r="B361" s="13"/>
      <c r="C361" s="13"/>
      <c r="D361" s="16"/>
      <c r="E361" s="13"/>
      <c r="F361" s="196"/>
      <c r="G361" s="252" t="s">
        <v>4</v>
      </c>
      <c r="H361" s="252">
        <f>ROUND(H359+H360,2)</f>
        <v>0</v>
      </c>
    </row>
    <row r="362" spans="2:8" s="12" customFormat="1">
      <c r="B362" s="18" t="s">
        <v>706</v>
      </c>
      <c r="C362" s="13"/>
      <c r="D362" s="16"/>
      <c r="E362" s="13"/>
      <c r="F362" s="196"/>
      <c r="G362" s="191"/>
      <c r="H362" s="191"/>
    </row>
    <row r="363" spans="2:8" s="12" customFormat="1" ht="26.4">
      <c r="B363" s="13"/>
      <c r="C363" s="1" t="s">
        <v>705</v>
      </c>
      <c r="D363" s="2" t="s">
        <v>704</v>
      </c>
      <c r="E363" s="1" t="s">
        <v>18</v>
      </c>
      <c r="F363" s="195">
        <v>500</v>
      </c>
      <c r="G363" s="488">
        <v>0</v>
      </c>
      <c r="H363" s="190">
        <f>ROUND(F363*G363,2)</f>
        <v>0</v>
      </c>
    </row>
    <row r="364" spans="2:8" s="12" customFormat="1">
      <c r="B364" s="13"/>
      <c r="C364" s="13"/>
      <c r="D364" s="16"/>
      <c r="E364" s="13"/>
      <c r="F364" s="196"/>
      <c r="G364" s="252" t="s">
        <v>2</v>
      </c>
      <c r="H364" s="252">
        <f>ROUND(SUM(H363:H363),2)</f>
        <v>0</v>
      </c>
    </row>
    <row r="365" spans="2:8" s="12" customFormat="1">
      <c r="B365" s="13"/>
      <c r="C365" s="13"/>
      <c r="D365" s="16"/>
      <c r="E365" s="13"/>
      <c r="F365" s="196"/>
      <c r="G365" s="252" t="s">
        <v>3</v>
      </c>
      <c r="H365" s="252">
        <f>ROUND(H364*0.22,2)</f>
        <v>0</v>
      </c>
    </row>
    <row r="366" spans="2:8" s="12" customFormat="1">
      <c r="B366" s="13"/>
      <c r="C366" s="13"/>
      <c r="D366" s="16"/>
      <c r="E366" s="13"/>
      <c r="F366" s="196"/>
      <c r="G366" s="252" t="s">
        <v>4</v>
      </c>
      <c r="H366" s="252">
        <f>ROUND(H364+H365,2)</f>
        <v>0</v>
      </c>
    </row>
    <row r="367" spans="2:8" s="12" customFormat="1">
      <c r="B367" s="18" t="s">
        <v>703</v>
      </c>
      <c r="C367" s="13"/>
      <c r="D367" s="16"/>
      <c r="E367" s="13"/>
      <c r="F367" s="196"/>
      <c r="G367" s="191"/>
      <c r="H367" s="191"/>
    </row>
    <row r="368" spans="2:8" s="12" customFormat="1">
      <c r="B368" s="18" t="s">
        <v>702</v>
      </c>
      <c r="C368" s="13"/>
      <c r="D368" s="16"/>
      <c r="E368" s="13"/>
      <c r="F368" s="196"/>
      <c r="G368" s="191"/>
      <c r="H368" s="191"/>
    </row>
    <row r="369" spans="2:8" s="12" customFormat="1" ht="39.6">
      <c r="B369" s="13"/>
      <c r="C369" s="14" t="s">
        <v>39</v>
      </c>
      <c r="D369" s="15" t="s">
        <v>701</v>
      </c>
      <c r="E369" s="14" t="s">
        <v>22</v>
      </c>
      <c r="F369" s="194">
        <v>70</v>
      </c>
      <c r="G369" s="489">
        <v>0</v>
      </c>
      <c r="H369" s="189">
        <f>ROUND(F369*G369,2)</f>
        <v>0</v>
      </c>
    </row>
    <row r="370" spans="2:8" s="12" customFormat="1" ht="39.6">
      <c r="B370" s="13"/>
      <c r="C370" s="14" t="s">
        <v>589</v>
      </c>
      <c r="D370" s="15" t="s">
        <v>700</v>
      </c>
      <c r="E370" s="14" t="s">
        <v>22</v>
      </c>
      <c r="F370" s="194">
        <v>400</v>
      </c>
      <c r="G370" s="489">
        <v>0</v>
      </c>
      <c r="H370" s="189">
        <f>ROUND(F370*G370,2)</f>
        <v>0</v>
      </c>
    </row>
    <row r="371" spans="2:8" s="12" customFormat="1" ht="39.6">
      <c r="B371" s="13"/>
      <c r="C371" s="14" t="s">
        <v>587</v>
      </c>
      <c r="D371" s="15" t="s">
        <v>699</v>
      </c>
      <c r="E371" s="14" t="s">
        <v>22</v>
      </c>
      <c r="F371" s="194">
        <v>100</v>
      </c>
      <c r="G371" s="489">
        <v>0</v>
      </c>
      <c r="H371" s="189">
        <f>ROUND(F371*G371,2)</f>
        <v>0</v>
      </c>
    </row>
    <row r="372" spans="2:8" s="12" customFormat="1" ht="39.6">
      <c r="B372" s="13"/>
      <c r="C372" s="14" t="s">
        <v>698</v>
      </c>
      <c r="D372" s="15" t="s">
        <v>697</v>
      </c>
      <c r="E372" s="14" t="s">
        <v>22</v>
      </c>
      <c r="F372" s="194">
        <v>60</v>
      </c>
      <c r="G372" s="489">
        <v>0</v>
      </c>
      <c r="H372" s="189">
        <f>ROUND(F372*G372,2)</f>
        <v>0</v>
      </c>
    </row>
    <row r="373" spans="2:8" s="12" customFormat="1" ht="39.6">
      <c r="B373" s="13"/>
      <c r="C373" s="1" t="s">
        <v>255</v>
      </c>
      <c r="D373" s="2" t="s">
        <v>696</v>
      </c>
      <c r="E373" s="1" t="s">
        <v>22</v>
      </c>
      <c r="F373" s="195">
        <v>40</v>
      </c>
      <c r="G373" s="488">
        <v>0</v>
      </c>
      <c r="H373" s="190">
        <f>ROUND(F373*G373,2)</f>
        <v>0</v>
      </c>
    </row>
    <row r="374" spans="2:8" s="12" customFormat="1">
      <c r="B374" s="13"/>
      <c r="C374" s="13"/>
      <c r="D374" s="16"/>
      <c r="E374" s="13"/>
      <c r="F374" s="196"/>
      <c r="G374" s="252" t="s">
        <v>2</v>
      </c>
      <c r="H374" s="252">
        <f>ROUND(SUM(H369:H373),2)</f>
        <v>0</v>
      </c>
    </row>
    <row r="375" spans="2:8" s="12" customFormat="1">
      <c r="B375" s="13"/>
      <c r="C375" s="13"/>
      <c r="D375" s="16"/>
      <c r="E375" s="13"/>
      <c r="F375" s="196"/>
      <c r="G375" s="252" t="s">
        <v>3</v>
      </c>
      <c r="H375" s="252">
        <f>ROUND(H374*0.22,2)</f>
        <v>0</v>
      </c>
    </row>
    <row r="376" spans="2:8" s="12" customFormat="1">
      <c r="B376" s="13"/>
      <c r="C376" s="13"/>
      <c r="D376" s="16"/>
      <c r="E376" s="13"/>
      <c r="F376" s="196"/>
      <c r="G376" s="252" t="s">
        <v>4</v>
      </c>
      <c r="H376" s="252">
        <f>ROUND(H374+H375,2)</f>
        <v>0</v>
      </c>
    </row>
    <row r="377" spans="2:8" s="12" customFormat="1">
      <c r="B377" s="18" t="s">
        <v>695</v>
      </c>
      <c r="C377" s="13"/>
      <c r="D377" s="16"/>
      <c r="E377" s="13"/>
      <c r="F377" s="196"/>
      <c r="G377" s="191"/>
      <c r="H377" s="191"/>
    </row>
    <row r="378" spans="2:8" s="12" customFormat="1" ht="39.6">
      <c r="B378" s="13"/>
      <c r="C378" s="1" t="s">
        <v>694</v>
      </c>
      <c r="D378" s="2" t="s">
        <v>693</v>
      </c>
      <c r="E378" s="1" t="s">
        <v>18</v>
      </c>
      <c r="F378" s="195">
        <v>1000</v>
      </c>
      <c r="G378" s="488">
        <v>0</v>
      </c>
      <c r="H378" s="190">
        <f>ROUND(F378*G378,2)</f>
        <v>0</v>
      </c>
    </row>
    <row r="379" spans="2:8" s="12" customFormat="1">
      <c r="B379" s="13"/>
      <c r="C379" s="13"/>
      <c r="D379" s="16"/>
      <c r="E379" s="13"/>
      <c r="F379" s="196"/>
      <c r="G379" s="252" t="s">
        <v>2</v>
      </c>
      <c r="H379" s="252">
        <f>ROUND(SUM(H378:H378),2)</f>
        <v>0</v>
      </c>
    </row>
    <row r="380" spans="2:8" s="12" customFormat="1">
      <c r="B380" s="13"/>
      <c r="C380" s="13"/>
      <c r="D380" s="16"/>
      <c r="E380" s="13"/>
      <c r="F380" s="196"/>
      <c r="G380" s="252" t="s">
        <v>3</v>
      </c>
      <c r="H380" s="252">
        <f>ROUND(H379*0.22,2)</f>
        <v>0</v>
      </c>
    </row>
    <row r="381" spans="2:8" s="12" customFormat="1">
      <c r="B381" s="13"/>
      <c r="C381" s="13"/>
      <c r="D381" s="16"/>
      <c r="E381" s="13"/>
      <c r="F381" s="196"/>
      <c r="G381" s="252" t="s">
        <v>4</v>
      </c>
      <c r="H381" s="252">
        <f>ROUND(H379+H380,2)</f>
        <v>0</v>
      </c>
    </row>
    <row r="382" spans="2:8" s="12" customFormat="1">
      <c r="B382" s="18" t="s">
        <v>692</v>
      </c>
      <c r="C382" s="13"/>
      <c r="D382" s="16"/>
      <c r="E382" s="13"/>
      <c r="F382" s="196"/>
      <c r="G382" s="191"/>
      <c r="H382" s="191"/>
    </row>
    <row r="383" spans="2:8" s="167" customFormat="1" ht="52.8">
      <c r="B383" s="166"/>
      <c r="C383" s="164" t="s">
        <v>691</v>
      </c>
      <c r="D383" s="165" t="s">
        <v>690</v>
      </c>
      <c r="E383" s="164" t="s">
        <v>22</v>
      </c>
      <c r="F383" s="254">
        <v>60</v>
      </c>
      <c r="G383" s="490">
        <v>0</v>
      </c>
      <c r="H383" s="255">
        <f>ROUND(F383*G383,2)</f>
        <v>0</v>
      </c>
    </row>
    <row r="384" spans="2:8" s="167" customFormat="1" ht="39.6">
      <c r="B384" s="166"/>
      <c r="C384" s="169" t="s">
        <v>574</v>
      </c>
      <c r="D384" s="172" t="s">
        <v>689</v>
      </c>
      <c r="E384" s="169" t="s">
        <v>22</v>
      </c>
      <c r="F384" s="256">
        <v>100</v>
      </c>
      <c r="G384" s="491">
        <v>0</v>
      </c>
      <c r="H384" s="257">
        <f>ROUND(F384*G384,2)</f>
        <v>0</v>
      </c>
    </row>
    <row r="385" spans="2:8" s="12" customFormat="1">
      <c r="B385" s="13"/>
      <c r="C385" s="13"/>
      <c r="D385" s="16"/>
      <c r="E385" s="13"/>
      <c r="F385" s="196"/>
      <c r="G385" s="252" t="s">
        <v>2</v>
      </c>
      <c r="H385" s="252">
        <f>ROUND(SUM(H383:H384),2)</f>
        <v>0</v>
      </c>
    </row>
    <row r="386" spans="2:8" s="12" customFormat="1">
      <c r="B386" s="13"/>
      <c r="C386" s="13"/>
      <c r="D386" s="16"/>
      <c r="E386" s="13"/>
      <c r="F386" s="196"/>
      <c r="G386" s="252" t="s">
        <v>3</v>
      </c>
      <c r="H386" s="252">
        <f>ROUND(H385*0.22,2)</f>
        <v>0</v>
      </c>
    </row>
    <row r="387" spans="2:8" s="12" customFormat="1">
      <c r="B387" s="13"/>
      <c r="C387" s="13"/>
      <c r="D387" s="16"/>
      <c r="E387" s="13"/>
      <c r="F387" s="196"/>
      <c r="G387" s="252" t="s">
        <v>4</v>
      </c>
      <c r="H387" s="252">
        <f>ROUND(H385+H386,2)</f>
        <v>0</v>
      </c>
    </row>
    <row r="388" spans="2:8" s="12" customFormat="1">
      <c r="B388" s="18" t="s">
        <v>688</v>
      </c>
      <c r="C388" s="13"/>
      <c r="D388" s="16"/>
      <c r="E388" s="13"/>
      <c r="F388" s="196"/>
      <c r="G388" s="191"/>
      <c r="H388" s="191"/>
    </row>
    <row r="389" spans="2:8" s="12" customFormat="1" ht="39.6">
      <c r="B389" s="13"/>
      <c r="C389" s="1" t="s">
        <v>687</v>
      </c>
      <c r="D389" s="2" t="s">
        <v>686</v>
      </c>
      <c r="E389" s="1" t="s">
        <v>18</v>
      </c>
      <c r="F389" s="195">
        <v>400</v>
      </c>
      <c r="G389" s="488">
        <v>0</v>
      </c>
      <c r="H389" s="190">
        <f>ROUND(F389*G389,2)</f>
        <v>0</v>
      </c>
    </row>
    <row r="390" spans="2:8" s="12" customFormat="1">
      <c r="B390" s="13"/>
      <c r="C390" s="13"/>
      <c r="D390" s="16"/>
      <c r="E390" s="13"/>
      <c r="F390" s="196"/>
      <c r="G390" s="252" t="s">
        <v>2</v>
      </c>
      <c r="H390" s="252">
        <f>ROUND(SUM(H389:H389),2)</f>
        <v>0</v>
      </c>
    </row>
    <row r="391" spans="2:8" s="12" customFormat="1">
      <c r="B391" s="13"/>
      <c r="C391" s="13"/>
      <c r="D391" s="16"/>
      <c r="E391" s="13"/>
      <c r="F391" s="196"/>
      <c r="G391" s="252" t="s">
        <v>3</v>
      </c>
      <c r="H391" s="252">
        <f>ROUND(H390*0.22,2)</f>
        <v>0</v>
      </c>
    </row>
    <row r="392" spans="2:8" s="12" customFormat="1">
      <c r="B392" s="13"/>
      <c r="C392" s="13"/>
      <c r="D392" s="16"/>
      <c r="E392" s="13"/>
      <c r="F392" s="196"/>
      <c r="G392" s="252" t="s">
        <v>4</v>
      </c>
      <c r="H392" s="252">
        <f>ROUND(H390+H391,2)</f>
        <v>0</v>
      </c>
    </row>
    <row r="393" spans="2:8" s="12" customFormat="1">
      <c r="B393" s="18" t="s">
        <v>685</v>
      </c>
      <c r="C393" s="13"/>
      <c r="D393" s="16"/>
      <c r="E393" s="13"/>
      <c r="F393" s="196"/>
      <c r="G393" s="191"/>
      <c r="H393" s="191"/>
    </row>
    <row r="394" spans="2:8" s="12" customFormat="1">
      <c r="B394" s="18" t="s">
        <v>684</v>
      </c>
      <c r="C394" s="13"/>
      <c r="D394" s="16"/>
      <c r="E394" s="13"/>
      <c r="F394" s="196"/>
      <c r="G394" s="191"/>
      <c r="H394" s="191"/>
    </row>
    <row r="395" spans="2:8" s="167" customFormat="1" ht="39.6">
      <c r="B395" s="166"/>
      <c r="C395" s="164" t="s">
        <v>683</v>
      </c>
      <c r="D395" s="165" t="s">
        <v>1109</v>
      </c>
      <c r="E395" s="164" t="s">
        <v>22</v>
      </c>
      <c r="F395" s="254">
        <v>900</v>
      </c>
      <c r="G395" s="490">
        <v>0</v>
      </c>
      <c r="H395" s="255">
        <f>ROUND(F395*G395,2)</f>
        <v>0</v>
      </c>
    </row>
    <row r="396" spans="2:8" s="12" customFormat="1" ht="39.6">
      <c r="B396" s="13"/>
      <c r="C396" s="555" t="s">
        <v>565</v>
      </c>
      <c r="D396" s="2" t="s">
        <v>1147</v>
      </c>
      <c r="E396" s="1" t="s">
        <v>18</v>
      </c>
      <c r="F396" s="195">
        <v>650</v>
      </c>
      <c r="G396" s="488">
        <v>0</v>
      </c>
      <c r="H396" s="190">
        <f>ROUND(F396*G396,2)</f>
        <v>0</v>
      </c>
    </row>
    <row r="397" spans="2:8" s="12" customFormat="1">
      <c r="B397" s="13"/>
      <c r="C397" s="13"/>
      <c r="D397" s="16"/>
      <c r="E397" s="13"/>
      <c r="F397" s="196"/>
      <c r="G397" s="252" t="s">
        <v>2</v>
      </c>
      <c r="H397" s="252">
        <f>ROUND(SUM(H395:H396),2)</f>
        <v>0</v>
      </c>
    </row>
    <row r="398" spans="2:8" s="12" customFormat="1">
      <c r="B398" s="13"/>
      <c r="C398" s="13"/>
      <c r="D398" s="16"/>
      <c r="E398" s="13"/>
      <c r="F398" s="196"/>
      <c r="G398" s="252" t="s">
        <v>3</v>
      </c>
      <c r="H398" s="252">
        <f>ROUND(H397*0.22,2)</f>
        <v>0</v>
      </c>
    </row>
    <row r="399" spans="2:8" s="12" customFormat="1">
      <c r="B399" s="13"/>
      <c r="C399" s="13"/>
      <c r="D399" s="16"/>
      <c r="E399" s="13"/>
      <c r="F399" s="196"/>
      <c r="G399" s="252" t="s">
        <v>4</v>
      </c>
      <c r="H399" s="252">
        <f>ROUND(H397+H398,2)</f>
        <v>0</v>
      </c>
    </row>
    <row r="400" spans="2:8" s="12" customFormat="1">
      <c r="B400" s="18" t="s">
        <v>682</v>
      </c>
      <c r="C400" s="13"/>
      <c r="D400" s="16"/>
      <c r="E400" s="13"/>
      <c r="F400" s="196"/>
      <c r="G400" s="191"/>
      <c r="H400" s="191"/>
    </row>
    <row r="401" spans="2:8" s="12" customFormat="1" ht="26.4">
      <c r="B401" s="13"/>
      <c r="C401" s="553" t="s">
        <v>563</v>
      </c>
      <c r="D401" s="15" t="s">
        <v>1148</v>
      </c>
      <c r="E401" s="14" t="s">
        <v>18</v>
      </c>
      <c r="F401" s="194">
        <v>650</v>
      </c>
      <c r="G401" s="489">
        <v>0</v>
      </c>
      <c r="H401" s="189">
        <f>ROUND(F401*G401,2)</f>
        <v>0</v>
      </c>
    </row>
    <row r="402" spans="2:8" s="12" customFormat="1" ht="26.4">
      <c r="B402" s="13"/>
      <c r="C402" s="1" t="s">
        <v>681</v>
      </c>
      <c r="D402" s="2" t="s">
        <v>680</v>
      </c>
      <c r="E402" s="1" t="s">
        <v>18</v>
      </c>
      <c r="F402" s="195">
        <v>650</v>
      </c>
      <c r="G402" s="488">
        <v>0</v>
      </c>
      <c r="H402" s="190">
        <f>ROUND(F402*G402,2)</f>
        <v>0</v>
      </c>
    </row>
    <row r="403" spans="2:8" s="12" customFormat="1">
      <c r="B403" s="13"/>
      <c r="C403" s="13"/>
      <c r="D403" s="16"/>
      <c r="E403" s="13"/>
      <c r="F403" s="196"/>
      <c r="G403" s="252" t="s">
        <v>2</v>
      </c>
      <c r="H403" s="252">
        <f>ROUND(SUM(H401:H402),2)</f>
        <v>0</v>
      </c>
    </row>
    <row r="404" spans="2:8" s="12" customFormat="1">
      <c r="B404" s="13"/>
      <c r="C404" s="13"/>
      <c r="D404" s="16"/>
      <c r="E404" s="13"/>
      <c r="F404" s="196"/>
      <c r="G404" s="252" t="s">
        <v>3</v>
      </c>
      <c r="H404" s="252">
        <f>ROUND(H403*0.22,2)</f>
        <v>0</v>
      </c>
    </row>
    <row r="405" spans="2:8" s="12" customFormat="1">
      <c r="B405" s="13"/>
      <c r="C405" s="13"/>
      <c r="D405" s="16"/>
      <c r="E405" s="13"/>
      <c r="F405" s="196"/>
      <c r="G405" s="252" t="s">
        <v>4</v>
      </c>
      <c r="H405" s="252">
        <f>ROUND(H403+H404,2)</f>
        <v>0</v>
      </c>
    </row>
    <row r="406" spans="2:8" s="12" customFormat="1">
      <c r="B406" s="18" t="s">
        <v>679</v>
      </c>
      <c r="C406" s="13"/>
      <c r="D406" s="16"/>
      <c r="E406" s="13"/>
      <c r="F406" s="196"/>
      <c r="G406" s="191"/>
      <c r="H406" s="191"/>
    </row>
    <row r="407" spans="2:8" s="167" customFormat="1" ht="26.4">
      <c r="B407" s="166"/>
      <c r="C407" s="164" t="s">
        <v>678</v>
      </c>
      <c r="D407" s="165" t="s">
        <v>677</v>
      </c>
      <c r="E407" s="164" t="s">
        <v>22</v>
      </c>
      <c r="F407" s="254">
        <v>10</v>
      </c>
      <c r="G407" s="490">
        <v>0</v>
      </c>
      <c r="H407" s="255">
        <f>ROUND(F407*G407,2)</f>
        <v>0</v>
      </c>
    </row>
    <row r="408" spans="2:8" s="12" customFormat="1" ht="26.4">
      <c r="B408" s="13"/>
      <c r="C408" s="1" t="s">
        <v>676</v>
      </c>
      <c r="D408" s="2" t="s">
        <v>675</v>
      </c>
      <c r="E408" s="1" t="s">
        <v>18</v>
      </c>
      <c r="F408" s="195">
        <v>850</v>
      </c>
      <c r="G408" s="488">
        <v>0</v>
      </c>
      <c r="H408" s="190">
        <f>ROUND(F408*G408,2)</f>
        <v>0</v>
      </c>
    </row>
    <row r="409" spans="2:8" s="12" customFormat="1">
      <c r="B409" s="13"/>
      <c r="C409" s="13"/>
      <c r="D409" s="16"/>
      <c r="E409" s="13"/>
      <c r="F409" s="196"/>
      <c r="G409" s="252" t="s">
        <v>2</v>
      </c>
      <c r="H409" s="252">
        <f>ROUND(SUM(H407:H408),2)</f>
        <v>0</v>
      </c>
    </row>
    <row r="410" spans="2:8" s="12" customFormat="1">
      <c r="B410" s="13"/>
      <c r="C410" s="13"/>
      <c r="D410" s="16"/>
      <c r="E410" s="13"/>
      <c r="F410" s="196"/>
      <c r="G410" s="252" t="s">
        <v>3</v>
      </c>
      <c r="H410" s="252">
        <f>ROUND(H409*0.22,2)</f>
        <v>0</v>
      </c>
    </row>
    <row r="411" spans="2:8" s="12" customFormat="1">
      <c r="B411" s="13"/>
      <c r="C411" s="13"/>
      <c r="D411" s="16"/>
      <c r="E411" s="13"/>
      <c r="F411" s="196"/>
      <c r="G411" s="252" t="s">
        <v>4</v>
      </c>
      <c r="H411" s="252">
        <f>ROUND(H409+H410,2)</f>
        <v>0</v>
      </c>
    </row>
    <row r="412" spans="2:8" s="12" customFormat="1">
      <c r="B412" s="18" t="s">
        <v>674</v>
      </c>
      <c r="C412" s="13"/>
      <c r="D412" s="16"/>
      <c r="E412" s="13"/>
      <c r="F412" s="196"/>
      <c r="G412" s="191"/>
      <c r="H412" s="191"/>
    </row>
    <row r="413" spans="2:8" s="12" customFormat="1">
      <c r="B413" s="18" t="s">
        <v>673</v>
      </c>
      <c r="C413" s="13"/>
      <c r="D413" s="16"/>
      <c r="E413" s="13"/>
      <c r="F413" s="196"/>
      <c r="G413" s="191"/>
      <c r="H413" s="191"/>
    </row>
    <row r="414" spans="2:8" s="12" customFormat="1" ht="39.6">
      <c r="B414" s="13"/>
      <c r="C414" s="1" t="s">
        <v>672</v>
      </c>
      <c r="D414" s="2" t="s">
        <v>671</v>
      </c>
      <c r="E414" s="1" t="s">
        <v>19</v>
      </c>
      <c r="F414" s="195">
        <v>67</v>
      </c>
      <c r="G414" s="488">
        <v>0</v>
      </c>
      <c r="H414" s="190">
        <f>ROUND(F414*G414,2)</f>
        <v>0</v>
      </c>
    </row>
    <row r="415" spans="2:8" s="12" customFormat="1">
      <c r="B415" s="13"/>
      <c r="C415" s="13"/>
      <c r="D415" s="16"/>
      <c r="E415" s="13"/>
      <c r="F415" s="196"/>
      <c r="G415" s="252" t="s">
        <v>2</v>
      </c>
      <c r="H415" s="252">
        <f>ROUND(SUM(H414:H414),2)</f>
        <v>0</v>
      </c>
    </row>
    <row r="416" spans="2:8" s="12" customFormat="1">
      <c r="B416" s="13"/>
      <c r="C416" s="13"/>
      <c r="D416" s="16"/>
      <c r="E416" s="13"/>
      <c r="F416" s="196"/>
      <c r="G416" s="252" t="s">
        <v>3</v>
      </c>
      <c r="H416" s="252">
        <f>ROUND(H415*0.22,2)</f>
        <v>0</v>
      </c>
    </row>
    <row r="417" spans="2:8" s="12" customFormat="1">
      <c r="B417" s="13"/>
      <c r="C417" s="13"/>
      <c r="D417" s="16"/>
      <c r="E417" s="13"/>
      <c r="F417" s="196"/>
      <c r="G417" s="252" t="s">
        <v>4</v>
      </c>
      <c r="H417" s="252">
        <f>ROUND(H415+H416,2)</f>
        <v>0</v>
      </c>
    </row>
    <row r="418" spans="2:8" s="12" customFormat="1">
      <c r="B418" s="18" t="s">
        <v>670</v>
      </c>
      <c r="C418" s="13"/>
      <c r="D418" s="16"/>
      <c r="E418" s="13"/>
      <c r="F418" s="196"/>
      <c r="G418" s="191"/>
      <c r="H418" s="191"/>
    </row>
    <row r="419" spans="2:8" s="12" customFormat="1">
      <c r="B419" s="18" t="s">
        <v>669</v>
      </c>
      <c r="C419" s="13"/>
      <c r="D419" s="16"/>
      <c r="E419" s="13"/>
      <c r="F419" s="196"/>
      <c r="G419" s="191"/>
      <c r="H419" s="191"/>
    </row>
    <row r="420" spans="2:8" s="12" customFormat="1" ht="39.6">
      <c r="B420" s="13"/>
      <c r="C420" s="14" t="s">
        <v>668</v>
      </c>
      <c r="D420" s="15" t="s">
        <v>667</v>
      </c>
      <c r="E420" s="14" t="s">
        <v>19</v>
      </c>
      <c r="F420" s="194">
        <v>36</v>
      </c>
      <c r="G420" s="489">
        <v>0</v>
      </c>
      <c r="H420" s="189">
        <f>ROUND(F420*G420,2)</f>
        <v>0</v>
      </c>
    </row>
    <row r="421" spans="2:8" s="12" customFormat="1" ht="79.2">
      <c r="B421" s="13"/>
      <c r="C421" s="14" t="s">
        <v>666</v>
      </c>
      <c r="D421" s="15" t="s">
        <v>665</v>
      </c>
      <c r="E421" s="14" t="s">
        <v>19</v>
      </c>
      <c r="F421" s="194">
        <v>103</v>
      </c>
      <c r="G421" s="489">
        <v>0</v>
      </c>
      <c r="H421" s="189">
        <f>ROUND(F421*G421,2)</f>
        <v>0</v>
      </c>
    </row>
    <row r="422" spans="2:8" s="12" customFormat="1">
      <c r="B422" s="13"/>
      <c r="C422" s="1" t="s">
        <v>664</v>
      </c>
      <c r="D422" s="2" t="s">
        <v>663</v>
      </c>
      <c r="E422" s="1" t="s">
        <v>17</v>
      </c>
      <c r="F422" s="195">
        <v>2</v>
      </c>
      <c r="G422" s="488">
        <v>0</v>
      </c>
      <c r="H422" s="190">
        <f>ROUND(F422*G422,2)</f>
        <v>0</v>
      </c>
    </row>
    <row r="423" spans="2:8" s="12" customFormat="1">
      <c r="B423" s="13"/>
      <c r="C423" s="13"/>
      <c r="D423" s="16"/>
      <c r="E423" s="13"/>
      <c r="F423" s="196"/>
      <c r="G423" s="252" t="s">
        <v>2</v>
      </c>
      <c r="H423" s="252">
        <f>ROUND(SUM(H420:H422),2)</f>
        <v>0</v>
      </c>
    </row>
    <row r="424" spans="2:8" s="12" customFormat="1">
      <c r="B424" s="13"/>
      <c r="C424" s="13"/>
      <c r="D424" s="16"/>
      <c r="E424" s="13"/>
      <c r="F424" s="196"/>
      <c r="G424" s="252" t="s">
        <v>3</v>
      </c>
      <c r="H424" s="252">
        <f>ROUND(H423*0.22,2)</f>
        <v>0</v>
      </c>
    </row>
    <row r="425" spans="2:8" s="12" customFormat="1">
      <c r="B425" s="13"/>
      <c r="C425" s="13"/>
      <c r="D425" s="16"/>
      <c r="E425" s="13"/>
      <c r="F425" s="196"/>
      <c r="G425" s="252" t="s">
        <v>4</v>
      </c>
      <c r="H425" s="252">
        <f>ROUND(H423+H424,2)</f>
        <v>0</v>
      </c>
    </row>
    <row r="426" spans="2:8" s="12" customFormat="1">
      <c r="B426" s="13"/>
      <c r="C426" s="13"/>
      <c r="D426" s="16"/>
      <c r="E426" s="13"/>
      <c r="F426" s="196"/>
      <c r="G426" s="191"/>
      <c r="H426" s="191"/>
    </row>
    <row r="427" spans="2:8" s="12" customFormat="1">
      <c r="B427" s="13"/>
      <c r="C427" s="13"/>
      <c r="D427" s="16"/>
      <c r="E427" s="13"/>
      <c r="F427" s="196"/>
      <c r="G427" s="191"/>
      <c r="H427" s="191"/>
    </row>
    <row r="428" spans="2:8" s="12" customFormat="1">
      <c r="B428" s="13"/>
      <c r="C428" s="13"/>
      <c r="D428" s="16"/>
      <c r="E428" s="13"/>
      <c r="F428" s="196"/>
      <c r="G428" s="191"/>
      <c r="H428" s="191"/>
    </row>
    <row r="429" spans="2:8" s="12" customFormat="1">
      <c r="B429" s="13"/>
      <c r="C429" s="13"/>
      <c r="D429" s="16"/>
      <c r="E429" s="13"/>
      <c r="F429" s="196"/>
      <c r="G429" s="191"/>
      <c r="H429" s="191"/>
    </row>
    <row r="430" spans="2:8" s="12" customFormat="1">
      <c r="B430" s="13"/>
      <c r="C430" s="13"/>
      <c r="D430" s="16"/>
      <c r="E430" s="13"/>
      <c r="F430" s="196"/>
      <c r="G430" s="191"/>
      <c r="H430" s="191"/>
    </row>
    <row r="431" spans="2:8" s="12" customFormat="1">
      <c r="B431" s="13"/>
      <c r="C431" s="13"/>
      <c r="D431" s="16"/>
      <c r="E431" s="13"/>
      <c r="F431" s="196"/>
      <c r="G431" s="191"/>
      <c r="H431" s="191"/>
    </row>
    <row r="432" spans="2:8" s="12" customFormat="1">
      <c r="B432" s="13"/>
      <c r="C432" s="13"/>
      <c r="D432" s="16"/>
      <c r="E432" s="13"/>
      <c r="F432" s="196"/>
      <c r="G432" s="191"/>
      <c r="H432" s="191"/>
    </row>
    <row r="433" spans="2:8" s="12" customFormat="1">
      <c r="B433" s="13"/>
      <c r="C433" s="13"/>
      <c r="D433" s="16"/>
      <c r="E433" s="13"/>
      <c r="F433" s="196"/>
      <c r="G433" s="191"/>
      <c r="H433" s="191"/>
    </row>
    <row r="434" spans="2:8" s="12" customFormat="1">
      <c r="B434" s="13"/>
      <c r="C434" s="13"/>
      <c r="D434" s="16"/>
      <c r="E434" s="13"/>
      <c r="F434" s="196"/>
      <c r="G434" s="191"/>
      <c r="H434" s="191"/>
    </row>
    <row r="435" spans="2:8" s="12" customFormat="1">
      <c r="B435" s="13"/>
      <c r="C435" s="13"/>
      <c r="D435" s="16"/>
      <c r="E435" s="13"/>
      <c r="F435" s="196"/>
      <c r="G435" s="191"/>
      <c r="H435" s="191"/>
    </row>
    <row r="436" spans="2:8" s="12" customFormat="1">
      <c r="B436" s="13"/>
      <c r="C436" s="13"/>
      <c r="D436" s="16"/>
      <c r="E436" s="13"/>
      <c r="F436" s="196"/>
      <c r="G436" s="191"/>
      <c r="H436" s="191"/>
    </row>
    <row r="437" spans="2:8" s="12" customFormat="1">
      <c r="B437" s="13"/>
      <c r="C437" s="13"/>
      <c r="D437" s="16"/>
      <c r="E437" s="13"/>
      <c r="F437" s="196"/>
      <c r="G437" s="191"/>
      <c r="H437" s="191"/>
    </row>
    <row r="438" spans="2:8" s="12" customFormat="1">
      <c r="B438" s="13"/>
      <c r="C438" s="13"/>
      <c r="D438" s="16"/>
      <c r="E438" s="13"/>
      <c r="F438" s="196"/>
      <c r="G438" s="191"/>
      <c r="H438" s="191"/>
    </row>
    <row r="439" spans="2:8" s="12" customFormat="1">
      <c r="B439" s="13"/>
      <c r="C439" s="13"/>
      <c r="D439" s="16"/>
      <c r="E439" s="13"/>
      <c r="F439" s="196"/>
      <c r="G439" s="191"/>
      <c r="H439" s="191"/>
    </row>
    <row r="440" spans="2:8" s="12" customFormat="1">
      <c r="B440" s="13"/>
      <c r="C440" s="13"/>
      <c r="D440" s="16"/>
      <c r="E440" s="13"/>
      <c r="F440" s="196"/>
      <c r="G440" s="191"/>
      <c r="H440" s="191"/>
    </row>
    <row r="441" spans="2:8" s="12" customFormat="1">
      <c r="B441" s="13"/>
      <c r="C441" s="13"/>
      <c r="D441" s="16"/>
      <c r="E441" s="13"/>
      <c r="F441" s="196"/>
      <c r="G441" s="191"/>
      <c r="H441" s="191"/>
    </row>
    <row r="442" spans="2:8" s="12" customFormat="1">
      <c r="B442" s="13"/>
      <c r="C442" s="13"/>
      <c r="D442" s="16"/>
      <c r="E442" s="13"/>
      <c r="F442" s="196"/>
      <c r="G442" s="191"/>
      <c r="H442" s="191"/>
    </row>
    <row r="443" spans="2:8" s="12" customFormat="1">
      <c r="B443" s="13"/>
      <c r="C443" s="13"/>
      <c r="D443" s="16"/>
      <c r="E443" s="13"/>
      <c r="F443" s="196"/>
      <c r="G443" s="191"/>
      <c r="H443" s="191"/>
    </row>
    <row r="444" spans="2:8" s="12" customFormat="1">
      <c r="B444" s="13"/>
      <c r="C444" s="13"/>
      <c r="D444" s="16"/>
      <c r="E444" s="13"/>
      <c r="F444" s="196"/>
      <c r="G444" s="191"/>
      <c r="H444" s="191"/>
    </row>
    <row r="445" spans="2:8" s="12" customFormat="1">
      <c r="B445" s="13"/>
      <c r="C445" s="13"/>
      <c r="D445" s="16"/>
      <c r="E445" s="13"/>
      <c r="F445" s="196"/>
      <c r="G445" s="191"/>
      <c r="H445" s="191"/>
    </row>
    <row r="446" spans="2:8" s="12" customFormat="1">
      <c r="B446" s="13"/>
      <c r="C446" s="13"/>
      <c r="D446" s="16"/>
      <c r="E446" s="13"/>
      <c r="F446" s="196"/>
      <c r="G446" s="191"/>
      <c r="H446" s="191"/>
    </row>
    <row r="447" spans="2:8" s="12" customFormat="1">
      <c r="B447" s="13"/>
      <c r="C447" s="13"/>
      <c r="D447" s="16"/>
      <c r="E447" s="13"/>
      <c r="F447" s="196"/>
      <c r="G447" s="191"/>
      <c r="H447" s="191"/>
    </row>
    <row r="448" spans="2:8" s="12" customFormat="1">
      <c r="B448" s="13"/>
      <c r="C448" s="13"/>
      <c r="D448" s="16"/>
      <c r="E448" s="13"/>
      <c r="F448" s="196"/>
      <c r="G448" s="191"/>
      <c r="H448" s="191"/>
    </row>
    <row r="449" spans="2:8" s="12" customFormat="1">
      <c r="B449" s="13"/>
      <c r="C449" s="13"/>
      <c r="D449" s="16"/>
      <c r="E449" s="13"/>
      <c r="F449" s="196"/>
      <c r="G449" s="191"/>
      <c r="H449" s="191"/>
    </row>
    <row r="450" spans="2:8" s="12" customFormat="1">
      <c r="B450" s="13"/>
      <c r="C450" s="13"/>
      <c r="D450" s="16"/>
      <c r="E450" s="13"/>
      <c r="F450" s="196"/>
      <c r="G450" s="191"/>
      <c r="H450" s="191"/>
    </row>
    <row r="451" spans="2:8" s="12" customFormat="1">
      <c r="B451" s="13"/>
      <c r="C451" s="13"/>
      <c r="D451" s="16"/>
      <c r="E451" s="13"/>
      <c r="F451" s="196"/>
      <c r="G451" s="191"/>
      <c r="H451" s="191"/>
    </row>
    <row r="452" spans="2:8" s="12" customFormat="1">
      <c r="B452" s="13"/>
      <c r="C452" s="13"/>
      <c r="D452" s="16"/>
      <c r="E452" s="13"/>
      <c r="F452" s="196"/>
      <c r="G452" s="191"/>
      <c r="H452" s="191"/>
    </row>
    <row r="453" spans="2:8" s="12" customFormat="1">
      <c r="B453" s="13"/>
      <c r="C453" s="13"/>
      <c r="D453" s="16"/>
      <c r="E453" s="13"/>
      <c r="F453" s="196"/>
      <c r="G453" s="191"/>
      <c r="H453" s="191"/>
    </row>
    <row r="454" spans="2:8" s="12" customFormat="1">
      <c r="B454" s="13"/>
      <c r="C454" s="13"/>
      <c r="D454" s="16"/>
      <c r="E454" s="13"/>
      <c r="F454" s="196"/>
      <c r="G454" s="191"/>
      <c r="H454" s="191"/>
    </row>
    <row r="455" spans="2:8" s="12" customFormat="1">
      <c r="B455" s="13"/>
      <c r="C455" s="13"/>
      <c r="D455" s="16"/>
      <c r="E455" s="13"/>
      <c r="F455" s="196"/>
      <c r="G455" s="191"/>
      <c r="H455" s="191"/>
    </row>
    <row r="456" spans="2:8" s="12" customFormat="1">
      <c r="B456" s="13"/>
      <c r="C456" s="13"/>
      <c r="D456" s="16"/>
      <c r="E456" s="13"/>
      <c r="F456" s="196"/>
      <c r="G456" s="191"/>
      <c r="H456" s="191"/>
    </row>
    <row r="457" spans="2:8" s="12" customFormat="1">
      <c r="B457" s="13"/>
      <c r="C457" s="13"/>
      <c r="D457" s="16"/>
      <c r="E457" s="13"/>
      <c r="F457" s="196"/>
      <c r="G457" s="191"/>
      <c r="H457" s="191"/>
    </row>
    <row r="458" spans="2:8" s="12" customFormat="1">
      <c r="B458" s="13"/>
      <c r="C458" s="13"/>
      <c r="D458" s="16"/>
      <c r="E458" s="13"/>
      <c r="F458" s="196"/>
      <c r="G458" s="191"/>
      <c r="H458" s="191"/>
    </row>
    <row r="459" spans="2:8" s="12" customFormat="1">
      <c r="B459" s="13"/>
      <c r="C459" s="13"/>
      <c r="D459" s="16"/>
      <c r="E459" s="13"/>
      <c r="F459" s="196"/>
      <c r="G459" s="191"/>
      <c r="H459" s="191"/>
    </row>
    <row r="460" spans="2:8" s="12" customFormat="1">
      <c r="B460" s="13"/>
      <c r="C460" s="13"/>
      <c r="D460" s="16"/>
      <c r="E460" s="13"/>
      <c r="F460" s="196"/>
      <c r="G460" s="191"/>
      <c r="H460" s="191"/>
    </row>
    <row r="461" spans="2:8" s="12" customFormat="1">
      <c r="B461" s="13"/>
      <c r="C461" s="13"/>
      <c r="D461" s="16"/>
      <c r="E461" s="13"/>
      <c r="F461" s="196"/>
      <c r="G461" s="191"/>
      <c r="H461" s="191"/>
    </row>
    <row r="462" spans="2:8" s="12" customFormat="1">
      <c r="B462" s="13"/>
      <c r="C462" s="13"/>
      <c r="D462" s="16"/>
      <c r="E462" s="13"/>
      <c r="F462" s="196"/>
      <c r="G462" s="191"/>
      <c r="H462" s="191"/>
    </row>
    <row r="463" spans="2:8" s="12" customFormat="1">
      <c r="B463" s="13"/>
      <c r="C463" s="13"/>
      <c r="D463" s="16"/>
      <c r="E463" s="13"/>
      <c r="F463" s="196"/>
      <c r="G463" s="191"/>
      <c r="H463" s="191"/>
    </row>
    <row r="464" spans="2:8" s="12" customFormat="1">
      <c r="B464" s="13"/>
      <c r="C464" s="13"/>
      <c r="D464" s="16"/>
      <c r="E464" s="13"/>
      <c r="F464" s="196"/>
      <c r="G464" s="191"/>
      <c r="H464" s="191"/>
    </row>
    <row r="465" spans="2:8" s="12" customFormat="1">
      <c r="B465" s="13"/>
      <c r="C465" s="13"/>
      <c r="D465" s="16"/>
      <c r="E465" s="13"/>
      <c r="F465" s="196"/>
      <c r="G465" s="191"/>
      <c r="H465" s="191"/>
    </row>
    <row r="466" spans="2:8" s="12" customFormat="1">
      <c r="B466" s="13"/>
      <c r="C466" s="13"/>
      <c r="D466" s="16"/>
      <c r="E466" s="13"/>
      <c r="F466" s="196"/>
      <c r="G466" s="191"/>
      <c r="H466" s="191"/>
    </row>
    <row r="467" spans="2:8" s="12" customFormat="1">
      <c r="B467" s="13"/>
      <c r="C467" s="13"/>
      <c r="D467" s="16"/>
      <c r="E467" s="13"/>
      <c r="F467" s="196"/>
      <c r="G467" s="191"/>
      <c r="H467" s="191"/>
    </row>
    <row r="468" spans="2:8" s="12" customFormat="1">
      <c r="B468" s="13"/>
      <c r="C468" s="13"/>
      <c r="D468" s="16"/>
      <c r="E468" s="13"/>
      <c r="F468" s="196"/>
      <c r="G468" s="191"/>
      <c r="H468" s="191"/>
    </row>
    <row r="469" spans="2:8" s="12" customFormat="1">
      <c r="B469" s="13"/>
      <c r="C469" s="13"/>
      <c r="D469" s="16"/>
      <c r="E469" s="13"/>
      <c r="F469" s="196"/>
      <c r="G469" s="191"/>
      <c r="H469" s="191"/>
    </row>
    <row r="470" spans="2:8" s="12" customFormat="1">
      <c r="B470" s="13"/>
      <c r="C470" s="13"/>
      <c r="D470" s="16"/>
      <c r="E470" s="13"/>
      <c r="F470" s="196"/>
      <c r="G470" s="191"/>
      <c r="H470" s="191"/>
    </row>
    <row r="471" spans="2:8" s="12" customFormat="1">
      <c r="B471" s="13"/>
      <c r="C471" s="13"/>
      <c r="D471" s="16"/>
      <c r="E471" s="13"/>
      <c r="F471" s="196"/>
      <c r="G471" s="191"/>
      <c r="H471" s="191"/>
    </row>
    <row r="472" spans="2:8" s="12" customFormat="1">
      <c r="B472" s="13"/>
      <c r="C472" s="13"/>
      <c r="D472" s="16"/>
      <c r="E472" s="13"/>
      <c r="F472" s="196"/>
      <c r="G472" s="191"/>
      <c r="H472" s="191"/>
    </row>
    <row r="473" spans="2:8" s="12" customFormat="1">
      <c r="B473" s="13"/>
      <c r="C473" s="13"/>
      <c r="D473" s="16"/>
      <c r="E473" s="13"/>
      <c r="F473" s="196"/>
      <c r="G473" s="191"/>
      <c r="H473" s="191"/>
    </row>
    <row r="474" spans="2:8" s="12" customFormat="1">
      <c r="B474" s="13"/>
      <c r="C474" s="13"/>
      <c r="D474" s="16"/>
      <c r="E474" s="13"/>
      <c r="F474" s="196"/>
      <c r="G474" s="191"/>
      <c r="H474" s="191"/>
    </row>
    <row r="475" spans="2:8" s="12" customFormat="1">
      <c r="B475" s="13"/>
      <c r="C475" s="13"/>
      <c r="D475" s="16"/>
      <c r="E475" s="13"/>
      <c r="F475" s="196"/>
      <c r="G475" s="191"/>
      <c r="H475" s="191"/>
    </row>
    <row r="476" spans="2:8" s="12" customFormat="1">
      <c r="B476" s="13"/>
      <c r="C476" s="13"/>
      <c r="D476" s="16"/>
      <c r="E476" s="13"/>
      <c r="F476" s="196"/>
      <c r="G476" s="191"/>
      <c r="H476" s="191"/>
    </row>
    <row r="477" spans="2:8" s="12" customFormat="1">
      <c r="B477" s="13"/>
      <c r="C477" s="13"/>
      <c r="D477" s="16"/>
      <c r="E477" s="13"/>
      <c r="F477" s="196"/>
      <c r="G477" s="191"/>
      <c r="H477" s="191"/>
    </row>
    <row r="478" spans="2:8" s="12" customFormat="1">
      <c r="B478" s="13"/>
      <c r="C478" s="13"/>
      <c r="D478" s="16"/>
      <c r="E478" s="13"/>
      <c r="F478" s="196"/>
      <c r="G478" s="191"/>
      <c r="H478" s="191"/>
    </row>
    <row r="479" spans="2:8" s="12" customFormat="1">
      <c r="B479" s="13"/>
      <c r="C479" s="13"/>
      <c r="D479" s="16"/>
      <c r="E479" s="13"/>
      <c r="F479" s="196"/>
      <c r="G479" s="191"/>
      <c r="H479" s="191"/>
    </row>
    <row r="480" spans="2:8" s="12" customFormat="1">
      <c r="B480" s="13"/>
      <c r="C480" s="13"/>
      <c r="D480" s="16"/>
      <c r="E480" s="13"/>
      <c r="F480" s="196"/>
      <c r="G480" s="191"/>
      <c r="H480" s="191"/>
    </row>
    <row r="481" spans="2:8" s="12" customFormat="1">
      <c r="B481" s="13"/>
      <c r="C481" s="13"/>
      <c r="D481" s="16"/>
      <c r="E481" s="13"/>
      <c r="F481" s="196"/>
      <c r="G481" s="191"/>
      <c r="H481" s="191"/>
    </row>
    <row r="482" spans="2:8" s="12" customFormat="1">
      <c r="B482" s="13"/>
      <c r="C482" s="13"/>
      <c r="D482" s="16"/>
      <c r="E482" s="13"/>
      <c r="F482" s="196"/>
      <c r="G482" s="191"/>
      <c r="H482" s="191"/>
    </row>
    <row r="483" spans="2:8" s="12" customFormat="1">
      <c r="B483" s="13"/>
      <c r="C483" s="13"/>
      <c r="D483" s="16"/>
      <c r="E483" s="13"/>
      <c r="F483" s="196"/>
      <c r="G483" s="191"/>
      <c r="H483" s="191"/>
    </row>
    <row r="484" spans="2:8" s="12" customFormat="1">
      <c r="B484" s="13"/>
      <c r="C484" s="13"/>
      <c r="D484" s="16"/>
      <c r="E484" s="13"/>
      <c r="F484" s="196"/>
      <c r="G484" s="191"/>
      <c r="H484" s="191"/>
    </row>
    <row r="485" spans="2:8" s="12" customFormat="1">
      <c r="B485" s="13"/>
      <c r="C485" s="13"/>
      <c r="D485" s="16"/>
      <c r="E485" s="13"/>
      <c r="F485" s="196"/>
      <c r="G485" s="191"/>
      <c r="H485" s="191"/>
    </row>
    <row r="486" spans="2:8" s="12" customFormat="1">
      <c r="B486" s="13"/>
      <c r="C486" s="13"/>
      <c r="D486" s="16"/>
      <c r="E486" s="13"/>
      <c r="F486" s="196"/>
      <c r="G486" s="191"/>
      <c r="H486" s="191"/>
    </row>
    <row r="487" spans="2:8" s="12" customFormat="1">
      <c r="B487" s="13"/>
      <c r="C487" s="13"/>
      <c r="D487" s="16"/>
      <c r="E487" s="13"/>
      <c r="F487" s="196"/>
      <c r="G487" s="191"/>
      <c r="H487" s="191"/>
    </row>
    <row r="488" spans="2:8" s="12" customFormat="1">
      <c r="B488" s="13"/>
      <c r="C488" s="13"/>
      <c r="D488" s="16"/>
      <c r="E488" s="13"/>
      <c r="F488" s="196"/>
      <c r="G488" s="191"/>
      <c r="H488" s="191"/>
    </row>
    <row r="489" spans="2:8" s="12" customFormat="1">
      <c r="B489" s="13"/>
      <c r="C489" s="13"/>
      <c r="D489" s="16"/>
      <c r="E489" s="13"/>
      <c r="F489" s="196"/>
      <c r="G489" s="191"/>
      <c r="H489" s="191"/>
    </row>
    <row r="490" spans="2:8" s="12" customFormat="1">
      <c r="B490" s="13"/>
      <c r="C490" s="13"/>
      <c r="D490" s="16"/>
      <c r="E490" s="13"/>
      <c r="F490" s="196"/>
      <c r="G490" s="191"/>
      <c r="H490" s="191"/>
    </row>
    <row r="491" spans="2:8" s="12" customFormat="1">
      <c r="B491" s="13"/>
      <c r="C491" s="13"/>
      <c r="D491" s="16"/>
      <c r="E491" s="13"/>
      <c r="F491" s="196"/>
      <c r="G491" s="191"/>
      <c r="H491" s="191"/>
    </row>
    <row r="492" spans="2:8" s="12" customFormat="1">
      <c r="B492" s="13"/>
      <c r="C492" s="13"/>
      <c r="D492" s="16"/>
      <c r="E492" s="13"/>
      <c r="F492" s="196"/>
      <c r="G492" s="191"/>
      <c r="H492" s="191"/>
    </row>
    <row r="493" spans="2:8" s="12" customFormat="1">
      <c r="B493" s="13"/>
      <c r="C493" s="13"/>
      <c r="D493" s="16"/>
      <c r="E493" s="13"/>
      <c r="F493" s="196"/>
      <c r="G493" s="191"/>
      <c r="H493" s="191"/>
    </row>
    <row r="494" spans="2:8" s="12" customFormat="1">
      <c r="B494" s="13"/>
      <c r="C494" s="13"/>
      <c r="D494" s="16"/>
      <c r="E494" s="13"/>
      <c r="F494" s="196"/>
      <c r="G494" s="191"/>
      <c r="H494" s="191"/>
    </row>
    <row r="495" spans="2:8" s="12" customFormat="1">
      <c r="B495" s="13"/>
      <c r="C495" s="13"/>
      <c r="D495" s="16"/>
      <c r="E495" s="13"/>
      <c r="F495" s="196"/>
      <c r="G495" s="191"/>
      <c r="H495" s="191"/>
    </row>
    <row r="496" spans="2:8" s="12" customFormat="1">
      <c r="B496" s="13"/>
      <c r="C496" s="13"/>
      <c r="D496" s="16"/>
      <c r="E496" s="13"/>
      <c r="F496" s="196"/>
      <c r="G496" s="191"/>
      <c r="H496" s="191"/>
    </row>
    <row r="497" spans="2:8" s="12" customFormat="1">
      <c r="B497" s="13"/>
      <c r="C497" s="13"/>
      <c r="D497" s="16"/>
      <c r="E497" s="13"/>
      <c r="F497" s="196"/>
      <c r="G497" s="191"/>
      <c r="H497" s="191"/>
    </row>
    <row r="498" spans="2:8" s="12" customFormat="1">
      <c r="B498" s="13"/>
      <c r="C498" s="13"/>
      <c r="D498" s="16"/>
      <c r="E498" s="13"/>
      <c r="F498" s="196"/>
      <c r="G498" s="191"/>
      <c r="H498" s="191"/>
    </row>
    <row r="499" spans="2:8" s="12" customFormat="1">
      <c r="B499" s="13"/>
      <c r="C499" s="13"/>
      <c r="D499" s="16"/>
      <c r="E499" s="13"/>
      <c r="F499" s="196"/>
      <c r="G499" s="191"/>
      <c r="H499" s="191"/>
    </row>
    <row r="500" spans="2:8" s="12" customFormat="1">
      <c r="B500" s="13"/>
      <c r="C500" s="13"/>
      <c r="D500" s="16"/>
      <c r="E500" s="13"/>
      <c r="F500" s="196"/>
      <c r="G500" s="191"/>
      <c r="H500" s="191"/>
    </row>
    <row r="501" spans="2:8" s="12" customFormat="1">
      <c r="B501" s="13"/>
      <c r="C501" s="13"/>
      <c r="D501" s="16"/>
      <c r="E501" s="13"/>
      <c r="F501" s="196"/>
      <c r="G501" s="191"/>
      <c r="H501" s="191"/>
    </row>
    <row r="502" spans="2:8" s="12" customFormat="1">
      <c r="B502" s="13"/>
      <c r="C502" s="13"/>
      <c r="D502" s="16"/>
      <c r="E502" s="13"/>
      <c r="F502" s="196"/>
      <c r="G502" s="191"/>
      <c r="H502" s="191"/>
    </row>
    <row r="503" spans="2:8" s="12" customFormat="1">
      <c r="B503" s="13"/>
      <c r="C503" s="13"/>
      <c r="D503" s="16"/>
      <c r="E503" s="13"/>
      <c r="F503" s="196"/>
      <c r="G503" s="191"/>
      <c r="H503" s="191"/>
    </row>
    <row r="504" spans="2:8" s="12" customFormat="1">
      <c r="B504" s="13"/>
      <c r="C504" s="13"/>
      <c r="D504" s="16"/>
      <c r="E504" s="13"/>
      <c r="F504" s="196"/>
      <c r="G504" s="191"/>
      <c r="H504" s="191"/>
    </row>
    <row r="505" spans="2:8" s="12" customFormat="1">
      <c r="B505" s="13"/>
      <c r="C505" s="13"/>
      <c r="D505" s="16"/>
      <c r="E505" s="13"/>
      <c r="F505" s="196"/>
      <c r="G505" s="191"/>
      <c r="H505" s="191"/>
    </row>
    <row r="506" spans="2:8" s="12" customFormat="1">
      <c r="B506" s="13"/>
      <c r="C506" s="13"/>
      <c r="D506" s="16"/>
      <c r="E506" s="13"/>
      <c r="F506" s="196"/>
      <c r="G506" s="191"/>
      <c r="H506" s="191"/>
    </row>
    <row r="507" spans="2:8" s="12" customFormat="1">
      <c r="B507" s="13"/>
      <c r="C507" s="13"/>
      <c r="D507" s="16"/>
      <c r="E507" s="13"/>
      <c r="F507" s="196"/>
      <c r="G507" s="191"/>
      <c r="H507" s="191"/>
    </row>
    <row r="508" spans="2:8" s="12" customFormat="1">
      <c r="B508" s="13"/>
      <c r="C508" s="13"/>
      <c r="D508" s="16"/>
      <c r="E508" s="13"/>
      <c r="F508" s="196"/>
      <c r="G508" s="191"/>
      <c r="H508" s="191"/>
    </row>
    <row r="509" spans="2:8" s="12" customFormat="1">
      <c r="B509" s="13"/>
      <c r="C509" s="13"/>
      <c r="D509" s="16"/>
      <c r="E509" s="13"/>
      <c r="F509" s="196"/>
      <c r="G509" s="191"/>
      <c r="H509" s="191"/>
    </row>
    <row r="510" spans="2:8" s="12" customFormat="1">
      <c r="B510" s="13"/>
      <c r="C510" s="13"/>
      <c r="D510" s="16"/>
      <c r="E510" s="13"/>
      <c r="F510" s="196"/>
      <c r="G510" s="191"/>
      <c r="H510" s="191"/>
    </row>
    <row r="511" spans="2:8" s="12" customFormat="1">
      <c r="B511" s="13"/>
      <c r="C511" s="13"/>
      <c r="D511" s="16"/>
      <c r="E511" s="13"/>
      <c r="F511" s="196"/>
      <c r="G511" s="191"/>
      <c r="H511" s="191"/>
    </row>
    <row r="512" spans="2:8" s="12" customFormat="1">
      <c r="B512" s="13"/>
      <c r="C512" s="13"/>
      <c r="D512" s="16"/>
      <c r="E512" s="13"/>
      <c r="F512" s="196"/>
      <c r="G512" s="191"/>
      <c r="H512" s="191"/>
    </row>
    <row r="513" spans="2:8" s="12" customFormat="1">
      <c r="B513" s="13"/>
      <c r="C513" s="13"/>
      <c r="D513" s="16"/>
      <c r="E513" s="13"/>
      <c r="F513" s="196"/>
      <c r="G513" s="191"/>
      <c r="H513" s="191"/>
    </row>
    <row r="514" spans="2:8" s="12" customFormat="1">
      <c r="B514" s="13"/>
      <c r="C514" s="13"/>
      <c r="D514" s="16"/>
      <c r="E514" s="13"/>
      <c r="F514" s="196"/>
      <c r="G514" s="191"/>
      <c r="H514" s="191"/>
    </row>
    <row r="515" spans="2:8" s="12" customFormat="1">
      <c r="B515" s="13"/>
      <c r="C515" s="13"/>
      <c r="D515" s="16"/>
      <c r="E515" s="13"/>
      <c r="F515" s="196"/>
      <c r="G515" s="191"/>
      <c r="H515" s="191"/>
    </row>
    <row r="516" spans="2:8" s="12" customFormat="1">
      <c r="B516" s="13"/>
      <c r="C516" s="13"/>
      <c r="D516" s="16"/>
      <c r="E516" s="13"/>
      <c r="F516" s="196"/>
      <c r="G516" s="191"/>
      <c r="H516" s="191"/>
    </row>
    <row r="517" spans="2:8" s="12" customFormat="1">
      <c r="B517" s="13"/>
      <c r="C517" s="13"/>
      <c r="D517" s="16"/>
      <c r="E517" s="13"/>
      <c r="F517" s="196"/>
      <c r="G517" s="191"/>
      <c r="H517" s="191"/>
    </row>
    <row r="518" spans="2:8" s="12" customFormat="1">
      <c r="B518" s="13"/>
      <c r="C518" s="13"/>
      <c r="D518" s="16"/>
      <c r="E518" s="13"/>
      <c r="F518" s="196"/>
      <c r="G518" s="191"/>
      <c r="H518" s="191"/>
    </row>
    <row r="519" spans="2:8" s="12" customFormat="1">
      <c r="B519" s="13"/>
      <c r="C519" s="13"/>
      <c r="D519" s="16"/>
      <c r="E519" s="13"/>
      <c r="F519" s="196"/>
      <c r="G519" s="191"/>
      <c r="H519" s="191"/>
    </row>
    <row r="520" spans="2:8" s="12" customFormat="1">
      <c r="B520" s="13"/>
      <c r="C520" s="13"/>
      <c r="D520" s="16"/>
      <c r="E520" s="13"/>
      <c r="F520" s="196"/>
      <c r="G520" s="191"/>
      <c r="H520" s="191"/>
    </row>
    <row r="521" spans="2:8" s="12" customFormat="1">
      <c r="B521" s="13"/>
      <c r="C521" s="13"/>
      <c r="D521" s="16"/>
      <c r="E521" s="13"/>
      <c r="F521" s="196"/>
      <c r="G521" s="191"/>
      <c r="H521" s="191"/>
    </row>
    <row r="522" spans="2:8" s="12" customFormat="1">
      <c r="B522" s="13"/>
      <c r="C522" s="13"/>
      <c r="D522" s="16"/>
      <c r="E522" s="13"/>
      <c r="F522" s="196"/>
      <c r="G522" s="191"/>
      <c r="H522" s="191"/>
    </row>
    <row r="523" spans="2:8" s="12" customFormat="1">
      <c r="B523" s="13"/>
      <c r="C523" s="13"/>
      <c r="D523" s="16"/>
      <c r="E523" s="13"/>
      <c r="F523" s="196"/>
      <c r="G523" s="191"/>
      <c r="H523" s="191"/>
    </row>
    <row r="524" spans="2:8" s="12" customFormat="1">
      <c r="B524" s="13"/>
      <c r="C524" s="13"/>
      <c r="D524" s="16"/>
      <c r="E524" s="13"/>
      <c r="F524" s="196"/>
      <c r="G524" s="191"/>
      <c r="H524" s="191"/>
    </row>
    <row r="525" spans="2:8" s="12" customFormat="1">
      <c r="B525" s="13"/>
      <c r="C525" s="13"/>
      <c r="D525" s="16"/>
      <c r="E525" s="13"/>
      <c r="F525" s="196"/>
      <c r="G525" s="191"/>
      <c r="H525" s="191"/>
    </row>
    <row r="526" spans="2:8" s="12" customFormat="1">
      <c r="B526" s="13"/>
      <c r="C526" s="13"/>
      <c r="D526" s="16"/>
      <c r="E526" s="13"/>
      <c r="F526" s="196"/>
      <c r="G526" s="191"/>
      <c r="H526" s="191"/>
    </row>
    <row r="527" spans="2:8" s="12" customFormat="1">
      <c r="B527" s="13"/>
      <c r="C527" s="13"/>
      <c r="D527" s="16"/>
      <c r="E527" s="13"/>
      <c r="F527" s="196"/>
      <c r="G527" s="191"/>
      <c r="H527" s="191"/>
    </row>
    <row r="528" spans="2:8" s="12" customFormat="1">
      <c r="B528" s="13"/>
      <c r="C528" s="13"/>
      <c r="D528" s="16"/>
      <c r="E528" s="13"/>
      <c r="F528" s="196"/>
      <c r="G528" s="191"/>
      <c r="H528" s="191"/>
    </row>
    <row r="529" spans="2:8" s="12" customFormat="1">
      <c r="B529" s="13"/>
      <c r="C529" s="13"/>
      <c r="D529" s="16"/>
      <c r="E529" s="13"/>
      <c r="F529" s="196"/>
      <c r="G529" s="191"/>
      <c r="H529" s="191"/>
    </row>
    <row r="530" spans="2:8" s="12" customFormat="1">
      <c r="B530" s="13"/>
      <c r="C530" s="13"/>
      <c r="D530" s="16"/>
      <c r="E530" s="13"/>
      <c r="F530" s="196"/>
      <c r="G530" s="191"/>
      <c r="H530" s="191"/>
    </row>
    <row r="531" spans="2:8" s="12" customFormat="1">
      <c r="B531" s="13"/>
      <c r="C531" s="13"/>
      <c r="D531" s="16"/>
      <c r="E531" s="13"/>
      <c r="F531" s="196"/>
      <c r="G531" s="191"/>
      <c r="H531" s="191"/>
    </row>
    <row r="532" spans="2:8" s="12" customFormat="1">
      <c r="B532" s="13"/>
      <c r="C532" s="13"/>
      <c r="D532" s="16"/>
      <c r="E532" s="13"/>
      <c r="F532" s="196"/>
      <c r="G532" s="191"/>
      <c r="H532" s="191"/>
    </row>
    <row r="533" spans="2:8" s="12" customFormat="1">
      <c r="B533" s="13"/>
      <c r="C533" s="13"/>
      <c r="D533" s="16"/>
      <c r="E533" s="13"/>
      <c r="F533" s="196"/>
      <c r="G533" s="191"/>
      <c r="H533" s="191"/>
    </row>
    <row r="534" spans="2:8" s="12" customFormat="1">
      <c r="B534" s="13"/>
      <c r="C534" s="13"/>
      <c r="D534" s="16"/>
      <c r="E534" s="13"/>
      <c r="F534" s="196"/>
      <c r="G534" s="191"/>
      <c r="H534" s="191"/>
    </row>
    <row r="535" spans="2:8" s="12" customFormat="1">
      <c r="B535" s="13"/>
      <c r="C535" s="13"/>
      <c r="D535" s="16"/>
      <c r="E535" s="13"/>
      <c r="F535" s="196"/>
      <c r="G535" s="191"/>
      <c r="H535" s="191"/>
    </row>
    <row r="536" spans="2:8" s="12" customFormat="1">
      <c r="B536" s="13"/>
      <c r="C536" s="13"/>
      <c r="D536" s="16"/>
      <c r="E536" s="13"/>
      <c r="F536" s="196"/>
      <c r="G536" s="191"/>
      <c r="H536" s="191"/>
    </row>
    <row r="537" spans="2:8" s="12" customFormat="1">
      <c r="B537" s="13"/>
      <c r="C537" s="13"/>
      <c r="D537" s="16"/>
      <c r="E537" s="13"/>
      <c r="F537" s="196"/>
      <c r="G537" s="191"/>
      <c r="H537" s="191"/>
    </row>
    <row r="538" spans="2:8" s="12" customFormat="1">
      <c r="B538" s="13"/>
      <c r="C538" s="13"/>
      <c r="D538" s="16"/>
      <c r="E538" s="13"/>
      <c r="F538" s="196"/>
      <c r="G538" s="191"/>
      <c r="H538" s="191"/>
    </row>
    <row r="539" spans="2:8" s="12" customFormat="1">
      <c r="B539" s="13"/>
      <c r="C539" s="13"/>
      <c r="D539" s="16"/>
      <c r="E539" s="13"/>
      <c r="F539" s="196"/>
      <c r="G539" s="191"/>
      <c r="H539" s="191"/>
    </row>
    <row r="540" spans="2:8" s="12" customFormat="1">
      <c r="B540" s="13"/>
      <c r="C540" s="13"/>
      <c r="D540" s="16"/>
      <c r="E540" s="13"/>
      <c r="F540" s="196"/>
      <c r="G540" s="191"/>
      <c r="H540" s="191"/>
    </row>
    <row r="541" spans="2:8" s="12" customFormat="1">
      <c r="B541" s="13"/>
      <c r="C541" s="13"/>
      <c r="D541" s="16"/>
      <c r="E541" s="13"/>
      <c r="F541" s="196"/>
      <c r="G541" s="191"/>
      <c r="H541" s="191"/>
    </row>
    <row r="542" spans="2:8" s="12" customFormat="1">
      <c r="B542" s="13"/>
      <c r="C542" s="13"/>
      <c r="D542" s="16"/>
      <c r="E542" s="13"/>
      <c r="F542" s="196"/>
      <c r="G542" s="191"/>
      <c r="H542" s="191"/>
    </row>
    <row r="543" spans="2:8" s="12" customFormat="1">
      <c r="B543" s="13"/>
      <c r="C543" s="13"/>
      <c r="D543" s="16"/>
      <c r="E543" s="13"/>
      <c r="F543" s="196"/>
      <c r="G543" s="191"/>
      <c r="H543" s="191"/>
    </row>
    <row r="544" spans="2:8" s="12" customFormat="1">
      <c r="B544" s="13"/>
      <c r="C544" s="13"/>
      <c r="D544" s="16"/>
      <c r="E544" s="13"/>
      <c r="F544" s="196"/>
      <c r="G544" s="191"/>
      <c r="H544" s="191"/>
    </row>
    <row r="545" spans="2:8" s="12" customFormat="1">
      <c r="B545" s="13"/>
      <c r="C545" s="13"/>
      <c r="D545" s="16"/>
      <c r="E545" s="13"/>
      <c r="F545" s="196"/>
      <c r="G545" s="191"/>
      <c r="H545" s="191"/>
    </row>
    <row r="546" spans="2:8" s="12" customFormat="1">
      <c r="B546" s="13"/>
      <c r="C546" s="13"/>
      <c r="D546" s="16"/>
      <c r="E546" s="13"/>
      <c r="F546" s="196"/>
      <c r="G546" s="191"/>
      <c r="H546" s="191"/>
    </row>
    <row r="547" spans="2:8" s="12" customFormat="1">
      <c r="B547" s="13"/>
      <c r="C547" s="13"/>
      <c r="D547" s="16"/>
      <c r="E547" s="13"/>
      <c r="F547" s="196"/>
      <c r="G547" s="191"/>
      <c r="H547" s="191"/>
    </row>
    <row r="548" spans="2:8" s="12" customFormat="1">
      <c r="B548" s="13"/>
      <c r="C548" s="13"/>
      <c r="D548" s="16"/>
      <c r="E548" s="13"/>
      <c r="F548" s="196"/>
      <c r="G548" s="191"/>
      <c r="H548" s="191"/>
    </row>
    <row r="549" spans="2:8" s="12" customFormat="1">
      <c r="B549" s="13"/>
      <c r="C549" s="13"/>
      <c r="D549" s="16"/>
      <c r="E549" s="13"/>
      <c r="F549" s="196"/>
      <c r="G549" s="191"/>
      <c r="H549" s="191"/>
    </row>
    <row r="550" spans="2:8" s="12" customFormat="1">
      <c r="B550" s="13"/>
      <c r="C550" s="13"/>
      <c r="D550" s="16"/>
      <c r="E550" s="13"/>
      <c r="F550" s="196"/>
      <c r="G550" s="191"/>
      <c r="H550" s="191"/>
    </row>
    <row r="551" spans="2:8" s="12" customFormat="1">
      <c r="B551" s="13"/>
      <c r="C551" s="13"/>
      <c r="D551" s="16"/>
      <c r="E551" s="13"/>
      <c r="F551" s="196"/>
      <c r="G551" s="191"/>
      <c r="H551" s="191"/>
    </row>
    <row r="552" spans="2:8" s="12" customFormat="1">
      <c r="B552" s="13"/>
      <c r="C552" s="13"/>
      <c r="D552" s="16"/>
      <c r="E552" s="13"/>
      <c r="F552" s="196"/>
      <c r="G552" s="191"/>
      <c r="H552" s="191"/>
    </row>
    <row r="553" spans="2:8" s="12" customFormat="1">
      <c r="B553" s="13"/>
      <c r="C553" s="13"/>
      <c r="D553" s="16"/>
      <c r="E553" s="13"/>
      <c r="F553" s="196"/>
      <c r="G553" s="191"/>
      <c r="H553" s="191"/>
    </row>
    <row r="554" spans="2:8" s="12" customFormat="1">
      <c r="B554" s="13"/>
      <c r="C554" s="13"/>
      <c r="D554" s="16"/>
      <c r="E554" s="13"/>
      <c r="F554" s="196"/>
      <c r="G554" s="191"/>
      <c r="H554" s="191"/>
    </row>
    <row r="555" spans="2:8" s="12" customFormat="1">
      <c r="B555" s="13"/>
      <c r="C555" s="13"/>
      <c r="D555" s="16"/>
      <c r="E555" s="13"/>
      <c r="F555" s="196"/>
      <c r="G555" s="191"/>
      <c r="H555" s="191"/>
    </row>
    <row r="556" spans="2:8" s="12" customFormat="1">
      <c r="B556" s="13"/>
      <c r="C556" s="13"/>
      <c r="D556" s="16"/>
      <c r="E556" s="13"/>
      <c r="F556" s="196"/>
      <c r="G556" s="191"/>
      <c r="H556" s="191"/>
    </row>
    <row r="557" spans="2:8" s="12" customFormat="1">
      <c r="B557" s="13"/>
      <c r="C557" s="13"/>
      <c r="D557" s="16"/>
      <c r="E557" s="13"/>
      <c r="F557" s="196"/>
      <c r="G557" s="191"/>
      <c r="H557" s="191"/>
    </row>
    <row r="558" spans="2:8" s="12" customFormat="1">
      <c r="B558" s="13"/>
      <c r="C558" s="13"/>
      <c r="D558" s="16"/>
      <c r="E558" s="13"/>
      <c r="F558" s="196"/>
      <c r="G558" s="191"/>
      <c r="H558" s="191"/>
    </row>
    <row r="559" spans="2:8" s="12" customFormat="1">
      <c r="B559" s="13"/>
      <c r="C559" s="13"/>
      <c r="D559" s="16"/>
      <c r="E559" s="13"/>
      <c r="F559" s="196"/>
      <c r="G559" s="191"/>
      <c r="H559" s="191"/>
    </row>
    <row r="560" spans="2:8" s="12" customFormat="1">
      <c r="B560" s="13"/>
      <c r="C560" s="13"/>
      <c r="D560" s="16"/>
      <c r="E560" s="13"/>
      <c r="F560" s="196"/>
      <c r="G560" s="191"/>
      <c r="H560" s="191"/>
    </row>
    <row r="561" spans="2:8" s="12" customFormat="1">
      <c r="B561" s="13"/>
      <c r="C561" s="13"/>
      <c r="D561" s="16"/>
      <c r="E561" s="13"/>
      <c r="F561" s="196"/>
      <c r="G561" s="191"/>
      <c r="H561" s="191"/>
    </row>
    <row r="562" spans="2:8" s="12" customFormat="1">
      <c r="B562" s="13"/>
      <c r="C562" s="13"/>
      <c r="D562" s="16"/>
      <c r="E562" s="13"/>
      <c r="F562" s="196"/>
      <c r="G562" s="191"/>
      <c r="H562" s="191"/>
    </row>
    <row r="563" spans="2:8" s="12" customFormat="1">
      <c r="B563" s="13"/>
      <c r="C563" s="13"/>
      <c r="D563" s="16"/>
      <c r="E563" s="13"/>
      <c r="F563" s="196"/>
      <c r="G563" s="191"/>
      <c r="H563" s="191"/>
    </row>
    <row r="564" spans="2:8" s="12" customFormat="1">
      <c r="B564" s="13"/>
      <c r="C564" s="13"/>
      <c r="D564" s="16"/>
      <c r="E564" s="13"/>
      <c r="F564" s="196"/>
      <c r="G564" s="191"/>
      <c r="H564" s="191"/>
    </row>
    <row r="565" spans="2:8" s="12" customFormat="1">
      <c r="B565" s="13"/>
      <c r="C565" s="13"/>
      <c r="D565" s="16"/>
      <c r="E565" s="13"/>
      <c r="F565" s="196"/>
      <c r="G565" s="191"/>
      <c r="H565" s="191"/>
    </row>
    <row r="566" spans="2:8" s="12" customFormat="1">
      <c r="B566" s="13"/>
      <c r="C566" s="13"/>
      <c r="D566" s="16"/>
      <c r="E566" s="13"/>
      <c r="F566" s="196"/>
      <c r="G566" s="191"/>
      <c r="H566" s="191"/>
    </row>
    <row r="567" spans="2:8" s="12" customFormat="1">
      <c r="B567" s="13"/>
      <c r="C567" s="13"/>
      <c r="D567" s="16"/>
      <c r="E567" s="13"/>
      <c r="F567" s="196"/>
      <c r="G567" s="191"/>
      <c r="H567" s="191"/>
    </row>
    <row r="568" spans="2:8" s="12" customFormat="1">
      <c r="B568" s="13"/>
      <c r="C568" s="13"/>
      <c r="D568" s="16"/>
      <c r="E568" s="13"/>
      <c r="F568" s="196"/>
      <c r="G568" s="191"/>
      <c r="H568" s="191"/>
    </row>
    <row r="569" spans="2:8" s="12" customFormat="1">
      <c r="B569" s="13"/>
      <c r="C569" s="13"/>
      <c r="D569" s="16"/>
      <c r="E569" s="13"/>
      <c r="F569" s="196"/>
      <c r="G569" s="191"/>
      <c r="H569" s="191"/>
    </row>
    <row r="570" spans="2:8" s="12" customFormat="1">
      <c r="B570" s="13"/>
      <c r="C570" s="13"/>
      <c r="D570" s="16"/>
      <c r="E570" s="13"/>
      <c r="F570" s="196"/>
      <c r="G570" s="191"/>
      <c r="H570" s="191"/>
    </row>
    <row r="571" spans="2:8" s="12" customFormat="1">
      <c r="B571" s="13"/>
      <c r="C571" s="13"/>
      <c r="D571" s="16"/>
      <c r="E571" s="13"/>
      <c r="F571" s="196"/>
      <c r="G571" s="191"/>
      <c r="H571" s="191"/>
    </row>
    <row r="572" spans="2:8" s="12" customFormat="1">
      <c r="B572" s="13"/>
      <c r="C572" s="13"/>
      <c r="D572" s="16"/>
      <c r="E572" s="13"/>
      <c r="F572" s="196"/>
      <c r="G572" s="191"/>
      <c r="H572" s="191"/>
    </row>
    <row r="573" spans="2:8" s="12" customFormat="1">
      <c r="B573" s="13"/>
      <c r="C573" s="13"/>
      <c r="D573" s="16"/>
      <c r="E573" s="13"/>
      <c r="F573" s="196"/>
      <c r="G573" s="191"/>
      <c r="H573" s="191"/>
    </row>
    <row r="574" spans="2:8" s="12" customFormat="1">
      <c r="B574" s="13"/>
      <c r="C574" s="13"/>
      <c r="D574" s="16"/>
      <c r="E574" s="13"/>
      <c r="F574" s="196"/>
      <c r="G574" s="191"/>
      <c r="H574" s="191"/>
    </row>
    <row r="575" spans="2:8" s="12" customFormat="1">
      <c r="B575" s="13"/>
      <c r="C575" s="13"/>
      <c r="D575" s="16"/>
      <c r="E575" s="13"/>
      <c r="F575" s="196"/>
      <c r="G575" s="191"/>
      <c r="H575" s="191"/>
    </row>
    <row r="576" spans="2:8" s="12" customFormat="1">
      <c r="B576" s="13"/>
      <c r="C576" s="13"/>
      <c r="D576" s="16"/>
      <c r="E576" s="13"/>
      <c r="F576" s="196"/>
      <c r="G576" s="191"/>
      <c r="H576" s="191"/>
    </row>
    <row r="577" spans="2:8" s="12" customFormat="1">
      <c r="B577" s="13"/>
      <c r="C577" s="13"/>
      <c r="D577" s="16"/>
      <c r="E577" s="13"/>
      <c r="F577" s="196"/>
      <c r="G577" s="191"/>
      <c r="H577" s="191"/>
    </row>
    <row r="578" spans="2:8" s="12" customFormat="1">
      <c r="B578" s="13"/>
      <c r="C578" s="13"/>
      <c r="D578" s="16"/>
      <c r="E578" s="13"/>
      <c r="F578" s="196"/>
      <c r="G578" s="191"/>
      <c r="H578" s="191"/>
    </row>
    <row r="579" spans="2:8" s="12" customFormat="1">
      <c r="B579" s="13"/>
      <c r="C579" s="13"/>
      <c r="D579" s="16"/>
      <c r="E579" s="13"/>
      <c r="F579" s="196"/>
      <c r="G579" s="191"/>
      <c r="H579" s="191"/>
    </row>
    <row r="580" spans="2:8" s="12" customFormat="1">
      <c r="B580" s="13"/>
      <c r="C580" s="13"/>
      <c r="D580" s="16"/>
      <c r="E580" s="13"/>
      <c r="F580" s="196"/>
      <c r="G580" s="191"/>
      <c r="H580" s="191"/>
    </row>
    <row r="581" spans="2:8" s="12" customFormat="1">
      <c r="B581" s="13"/>
      <c r="C581" s="13"/>
      <c r="D581" s="16"/>
      <c r="E581" s="13"/>
      <c r="F581" s="196"/>
      <c r="G581" s="191"/>
      <c r="H581" s="191"/>
    </row>
    <row r="582" spans="2:8" s="12" customFormat="1">
      <c r="B582" s="13"/>
      <c r="C582" s="13"/>
      <c r="D582" s="16"/>
      <c r="E582" s="13"/>
      <c r="F582" s="196"/>
      <c r="G582" s="191"/>
      <c r="H582" s="191"/>
    </row>
    <row r="583" spans="2:8" s="12" customFormat="1">
      <c r="B583" s="13"/>
      <c r="C583" s="13"/>
      <c r="D583" s="16"/>
      <c r="E583" s="13"/>
      <c r="F583" s="196"/>
      <c r="G583" s="191"/>
      <c r="H583" s="191"/>
    </row>
    <row r="584" spans="2:8" s="12" customFormat="1">
      <c r="B584" s="13"/>
      <c r="C584" s="13"/>
      <c r="D584" s="16"/>
      <c r="E584" s="13"/>
      <c r="F584" s="196"/>
      <c r="G584" s="191"/>
      <c r="H584" s="191"/>
    </row>
    <row r="585" spans="2:8" s="12" customFormat="1">
      <c r="B585" s="13"/>
      <c r="C585" s="13"/>
      <c r="D585" s="16"/>
      <c r="E585" s="13"/>
      <c r="F585" s="196"/>
      <c r="G585" s="191"/>
      <c r="H585" s="191"/>
    </row>
    <row r="586" spans="2:8" s="12" customFormat="1">
      <c r="B586" s="13"/>
      <c r="C586" s="13"/>
      <c r="D586" s="16"/>
      <c r="E586" s="13"/>
      <c r="F586" s="196"/>
      <c r="G586" s="191"/>
      <c r="H586" s="191"/>
    </row>
    <row r="587" spans="2:8" s="12" customFormat="1">
      <c r="B587" s="13"/>
      <c r="C587" s="13"/>
      <c r="D587" s="16"/>
      <c r="E587" s="13"/>
      <c r="F587" s="196"/>
      <c r="G587" s="191"/>
      <c r="H587" s="191"/>
    </row>
    <row r="588" spans="2:8" s="12" customFormat="1">
      <c r="B588" s="13"/>
      <c r="C588" s="13"/>
      <c r="D588" s="16"/>
      <c r="E588" s="13"/>
      <c r="F588" s="196"/>
      <c r="G588" s="191"/>
      <c r="H588" s="191"/>
    </row>
    <row r="589" spans="2:8" s="12" customFormat="1">
      <c r="B589" s="13"/>
      <c r="C589" s="13"/>
      <c r="D589" s="16"/>
      <c r="E589" s="13"/>
      <c r="F589" s="196"/>
      <c r="G589" s="191"/>
      <c r="H589" s="191"/>
    </row>
    <row r="590" spans="2:8" s="12" customFormat="1">
      <c r="B590" s="13"/>
      <c r="C590" s="13"/>
      <c r="D590" s="16"/>
      <c r="E590" s="13"/>
      <c r="F590" s="196"/>
      <c r="G590" s="191"/>
      <c r="H590" s="191"/>
    </row>
    <row r="591" spans="2:8" s="12" customFormat="1">
      <c r="B591" s="13"/>
      <c r="C591" s="13"/>
      <c r="D591" s="16"/>
      <c r="E591" s="13"/>
      <c r="F591" s="196"/>
      <c r="G591" s="191"/>
      <c r="H591" s="191"/>
    </row>
    <row r="592" spans="2:8" s="12" customFormat="1">
      <c r="B592" s="13"/>
      <c r="C592" s="13"/>
      <c r="D592" s="16"/>
      <c r="E592" s="13"/>
      <c r="F592" s="196"/>
      <c r="G592" s="191"/>
      <c r="H592" s="191"/>
    </row>
    <row r="593" spans="2:8" s="12" customFormat="1">
      <c r="B593" s="13"/>
      <c r="C593" s="13"/>
      <c r="D593" s="16"/>
      <c r="E593" s="13"/>
      <c r="F593" s="196"/>
      <c r="G593" s="191"/>
      <c r="H593" s="191"/>
    </row>
    <row r="594" spans="2:8" s="12" customFormat="1">
      <c r="B594" s="13"/>
      <c r="C594" s="13"/>
      <c r="D594" s="16"/>
      <c r="E594" s="13"/>
      <c r="F594" s="196"/>
      <c r="G594" s="191"/>
      <c r="H594" s="191"/>
    </row>
    <row r="595" spans="2:8" s="12" customFormat="1">
      <c r="B595" s="13"/>
      <c r="C595" s="13"/>
      <c r="D595" s="16"/>
      <c r="E595" s="13"/>
      <c r="F595" s="196"/>
      <c r="G595" s="191"/>
      <c r="H595" s="191"/>
    </row>
    <row r="596" spans="2:8" s="12" customFormat="1">
      <c r="B596" s="13"/>
      <c r="C596" s="13"/>
      <c r="D596" s="16"/>
      <c r="E596" s="13"/>
      <c r="F596" s="196"/>
      <c r="G596" s="191"/>
      <c r="H596" s="191"/>
    </row>
    <row r="597" spans="2:8" s="12" customFormat="1">
      <c r="B597" s="13"/>
      <c r="C597" s="13"/>
      <c r="D597" s="16"/>
      <c r="E597" s="13"/>
      <c r="F597" s="196"/>
      <c r="G597" s="191"/>
      <c r="H597" s="191"/>
    </row>
    <row r="598" spans="2:8" s="12" customFormat="1">
      <c r="B598" s="13"/>
      <c r="C598" s="13"/>
      <c r="D598" s="16"/>
      <c r="E598" s="13"/>
      <c r="F598" s="196"/>
      <c r="G598" s="191"/>
      <c r="H598" s="191"/>
    </row>
    <row r="599" spans="2:8" s="12" customFormat="1">
      <c r="B599" s="13"/>
      <c r="C599" s="13"/>
      <c r="D599" s="16"/>
      <c r="E599" s="13"/>
      <c r="F599" s="196"/>
      <c r="G599" s="191"/>
      <c r="H599" s="191"/>
    </row>
    <row r="600" spans="2:8" s="12" customFormat="1">
      <c r="B600" s="13"/>
      <c r="C600" s="13"/>
      <c r="D600" s="16"/>
      <c r="E600" s="13"/>
      <c r="F600" s="196"/>
      <c r="G600" s="191"/>
      <c r="H600" s="191"/>
    </row>
    <row r="601" spans="2:8" s="12" customFormat="1">
      <c r="B601" s="13"/>
      <c r="C601" s="13"/>
      <c r="D601" s="16"/>
      <c r="E601" s="13"/>
      <c r="F601" s="196"/>
      <c r="G601" s="191"/>
      <c r="H601" s="191"/>
    </row>
    <row r="602" spans="2:8" s="12" customFormat="1">
      <c r="B602" s="13"/>
      <c r="C602" s="13"/>
      <c r="D602" s="16"/>
      <c r="E602" s="13"/>
      <c r="F602" s="196"/>
      <c r="G602" s="191"/>
      <c r="H602" s="191"/>
    </row>
    <row r="603" spans="2:8" s="12" customFormat="1">
      <c r="B603" s="13"/>
      <c r="C603" s="13"/>
      <c r="D603" s="16"/>
      <c r="E603" s="13"/>
      <c r="F603" s="196"/>
      <c r="G603" s="191"/>
      <c r="H603" s="191"/>
    </row>
    <row r="604" spans="2:8" s="12" customFormat="1">
      <c r="B604" s="13"/>
      <c r="C604" s="13"/>
      <c r="D604" s="16"/>
      <c r="E604" s="13"/>
      <c r="F604" s="196"/>
      <c r="G604" s="191"/>
      <c r="H604" s="191"/>
    </row>
    <row r="605" spans="2:8" s="12" customFormat="1">
      <c r="B605" s="13"/>
      <c r="C605" s="13"/>
      <c r="D605" s="16"/>
      <c r="E605" s="13"/>
      <c r="F605" s="196"/>
      <c r="G605" s="191"/>
      <c r="H605" s="191"/>
    </row>
    <row r="606" spans="2:8" s="12" customFormat="1">
      <c r="B606" s="13"/>
      <c r="C606" s="13"/>
      <c r="D606" s="16"/>
      <c r="E606" s="13"/>
      <c r="F606" s="196"/>
      <c r="G606" s="191"/>
      <c r="H606" s="191"/>
    </row>
    <row r="607" spans="2:8" s="12" customFormat="1">
      <c r="B607" s="13"/>
      <c r="C607" s="13"/>
      <c r="D607" s="16"/>
      <c r="E607" s="13"/>
      <c r="F607" s="196"/>
      <c r="G607" s="191"/>
      <c r="H607" s="191"/>
    </row>
    <row r="608" spans="2:8" s="12" customFormat="1">
      <c r="B608" s="13"/>
      <c r="C608" s="13"/>
      <c r="D608" s="16"/>
      <c r="E608" s="13"/>
      <c r="F608" s="196"/>
      <c r="G608" s="191"/>
      <c r="H608" s="191"/>
    </row>
    <row r="609" spans="2:8" s="12" customFormat="1">
      <c r="B609" s="13"/>
      <c r="C609" s="13"/>
      <c r="D609" s="16"/>
      <c r="E609" s="13"/>
      <c r="F609" s="196"/>
      <c r="G609" s="191"/>
      <c r="H609" s="191"/>
    </row>
    <row r="610" spans="2:8" s="12" customFormat="1">
      <c r="B610" s="13"/>
      <c r="C610" s="13"/>
      <c r="D610" s="16"/>
      <c r="E610" s="13"/>
      <c r="F610" s="196"/>
      <c r="G610" s="191"/>
      <c r="H610" s="191"/>
    </row>
    <row r="611" spans="2:8" s="12" customFormat="1">
      <c r="B611" s="13"/>
      <c r="C611" s="13"/>
      <c r="D611" s="16"/>
      <c r="E611" s="13"/>
      <c r="F611" s="196"/>
      <c r="G611" s="191"/>
      <c r="H611" s="191"/>
    </row>
    <row r="612" spans="2:8" s="12" customFormat="1">
      <c r="B612" s="13"/>
      <c r="C612" s="13"/>
      <c r="D612" s="16"/>
      <c r="E612" s="13"/>
      <c r="F612" s="196"/>
      <c r="G612" s="191"/>
      <c r="H612" s="191"/>
    </row>
    <row r="613" spans="2:8" s="12" customFormat="1">
      <c r="B613" s="13"/>
      <c r="C613" s="13"/>
      <c r="D613" s="16"/>
      <c r="E613" s="13"/>
      <c r="F613" s="196"/>
      <c r="G613" s="191"/>
      <c r="H613" s="191"/>
    </row>
    <row r="614" spans="2:8" s="12" customFormat="1">
      <c r="B614" s="13"/>
      <c r="C614" s="13"/>
      <c r="D614" s="16"/>
      <c r="E614" s="13"/>
      <c r="F614" s="196"/>
      <c r="G614" s="191"/>
      <c r="H614" s="191"/>
    </row>
    <row r="615" spans="2:8" s="12" customFormat="1">
      <c r="B615" s="13"/>
      <c r="C615" s="13"/>
      <c r="D615" s="16"/>
      <c r="E615" s="13"/>
      <c r="F615" s="196"/>
      <c r="G615" s="191"/>
      <c r="H615" s="191"/>
    </row>
    <row r="616" spans="2:8" s="12" customFormat="1">
      <c r="B616" s="13"/>
      <c r="C616" s="13"/>
      <c r="D616" s="16"/>
      <c r="E616" s="13"/>
      <c r="F616" s="196"/>
      <c r="G616" s="191"/>
      <c r="H616" s="191"/>
    </row>
    <row r="617" spans="2:8" s="12" customFormat="1">
      <c r="B617" s="13"/>
      <c r="C617" s="13"/>
      <c r="D617" s="16"/>
      <c r="E617" s="13"/>
      <c r="F617" s="196"/>
      <c r="G617" s="191"/>
      <c r="H617" s="191"/>
    </row>
    <row r="618" spans="2:8" s="12" customFormat="1">
      <c r="B618" s="13"/>
      <c r="C618" s="13"/>
      <c r="D618" s="16"/>
      <c r="E618" s="13"/>
      <c r="F618" s="196"/>
      <c r="G618" s="191"/>
      <c r="H618" s="191"/>
    </row>
    <row r="619" spans="2:8" s="12" customFormat="1">
      <c r="B619" s="13"/>
      <c r="C619" s="13"/>
      <c r="D619" s="16"/>
      <c r="E619" s="13"/>
      <c r="F619" s="196"/>
      <c r="G619" s="191"/>
      <c r="H619" s="191"/>
    </row>
    <row r="620" spans="2:8" s="12" customFormat="1">
      <c r="B620" s="13"/>
      <c r="C620" s="13"/>
      <c r="D620" s="16"/>
      <c r="E620" s="13"/>
      <c r="F620" s="196"/>
      <c r="G620" s="191"/>
      <c r="H620" s="191"/>
    </row>
    <row r="621" spans="2:8" s="12" customFormat="1">
      <c r="B621" s="13"/>
      <c r="C621" s="13"/>
      <c r="D621" s="16"/>
      <c r="E621" s="13"/>
      <c r="F621" s="196"/>
      <c r="G621" s="191"/>
      <c r="H621" s="191"/>
    </row>
    <row r="622" spans="2:8" s="12" customFormat="1">
      <c r="B622" s="13"/>
      <c r="C622" s="13"/>
      <c r="D622" s="16"/>
      <c r="E622" s="13"/>
      <c r="F622" s="196"/>
      <c r="G622" s="191"/>
      <c r="H622" s="191"/>
    </row>
    <row r="623" spans="2:8" s="12" customFormat="1">
      <c r="B623" s="13"/>
      <c r="C623" s="13"/>
      <c r="D623" s="16"/>
      <c r="E623" s="13"/>
      <c r="F623" s="196"/>
      <c r="G623" s="191"/>
      <c r="H623" s="191"/>
    </row>
    <row r="624" spans="2:8" s="12" customFormat="1">
      <c r="B624" s="13"/>
      <c r="C624" s="13"/>
      <c r="D624" s="16"/>
      <c r="E624" s="13"/>
      <c r="F624" s="196"/>
      <c r="G624" s="191"/>
      <c r="H624" s="191"/>
    </row>
    <row r="625" spans="2:8" s="12" customFormat="1">
      <c r="B625" s="13"/>
      <c r="C625" s="13"/>
      <c r="D625" s="16"/>
      <c r="E625" s="13"/>
      <c r="F625" s="196"/>
      <c r="G625" s="191"/>
      <c r="H625" s="191"/>
    </row>
    <row r="626" spans="2:8" s="12" customFormat="1">
      <c r="B626" s="13"/>
      <c r="C626" s="13"/>
      <c r="D626" s="16"/>
      <c r="E626" s="13"/>
      <c r="F626" s="196"/>
      <c r="G626" s="191"/>
      <c r="H626" s="191"/>
    </row>
    <row r="627" spans="2:8" s="12" customFormat="1">
      <c r="B627" s="13"/>
      <c r="C627" s="13"/>
      <c r="D627" s="16"/>
      <c r="E627" s="13"/>
      <c r="F627" s="196"/>
      <c r="G627" s="191"/>
      <c r="H627" s="191"/>
    </row>
    <row r="628" spans="2:8" s="12" customFormat="1">
      <c r="B628" s="13"/>
      <c r="C628" s="13"/>
      <c r="D628" s="16"/>
      <c r="E628" s="13"/>
      <c r="F628" s="196"/>
      <c r="G628" s="191"/>
      <c r="H628" s="191"/>
    </row>
    <row r="629" spans="2:8" s="12" customFormat="1">
      <c r="B629" s="13"/>
      <c r="C629" s="13"/>
      <c r="D629" s="16"/>
      <c r="E629" s="13"/>
      <c r="F629" s="196"/>
      <c r="G629" s="191"/>
      <c r="H629" s="191"/>
    </row>
    <row r="630" spans="2:8" s="12" customFormat="1">
      <c r="B630" s="13"/>
      <c r="C630" s="13"/>
      <c r="D630" s="16"/>
      <c r="E630" s="13"/>
      <c r="F630" s="196"/>
      <c r="G630" s="191"/>
      <c r="H630" s="191"/>
    </row>
    <row r="631" spans="2:8" s="12" customFormat="1">
      <c r="B631" s="13"/>
      <c r="C631" s="13"/>
      <c r="D631" s="16"/>
      <c r="E631" s="13"/>
      <c r="F631" s="196"/>
      <c r="G631" s="191"/>
      <c r="H631" s="191"/>
    </row>
    <row r="632" spans="2:8" s="12" customFormat="1">
      <c r="B632" s="13"/>
      <c r="C632" s="13"/>
      <c r="D632" s="16"/>
      <c r="E632" s="13"/>
      <c r="F632" s="196"/>
      <c r="G632" s="191"/>
      <c r="H632" s="191"/>
    </row>
    <row r="633" spans="2:8" s="12" customFormat="1">
      <c r="B633" s="13"/>
      <c r="C633" s="13"/>
      <c r="D633" s="16"/>
      <c r="E633" s="13"/>
      <c r="F633" s="196"/>
      <c r="G633" s="191"/>
      <c r="H633" s="191"/>
    </row>
    <row r="634" spans="2:8" s="12" customFormat="1">
      <c r="B634" s="13"/>
      <c r="C634" s="13"/>
      <c r="D634" s="16"/>
      <c r="E634" s="13"/>
      <c r="F634" s="196"/>
      <c r="G634" s="191"/>
      <c r="H634" s="191"/>
    </row>
    <row r="635" spans="2:8" s="12" customFormat="1">
      <c r="B635" s="13"/>
      <c r="C635" s="13"/>
      <c r="D635" s="16"/>
      <c r="E635" s="13"/>
      <c r="F635" s="196"/>
      <c r="G635" s="191"/>
      <c r="H635" s="191"/>
    </row>
  </sheetData>
  <sheetProtection algorithmName="SHA-512" hashValue="4q1BORZHKrcEhEpYEwkM5iheuDz8oQZ7O51RnNiqSBMQNhv4j/SAEVtmJucaVURISKIlELAjFA/s1Ds1ACv88A==" saltValue="buqM9vweCK76336HafyxUw==" spinCount="100000" sheet="1" objects="1" scenarios="1"/>
  <pageMargins left="1.1811023622047245" right="0.39370078740157483" top="0.59055118110236227" bottom="0.59055118110236227" header="0" footer="0.19685039370078741"/>
  <pageSetup paperSize="9" scale="65" fitToHeight="0" orientation="portrait" r:id="rId1"/>
  <headerFooter scaleWithDoc="0">
    <oddFooter>&amp;C&amp;"Swis721 Cn BT,Roman"Stran &amp;P od &amp;N</oddFooter>
  </headerFooter>
  <rowBreaks count="8" manualBreakCount="8">
    <brk id="97" max="7" man="1"/>
    <brk id="140" max="7" man="1"/>
    <brk id="163" max="7" man="1"/>
    <brk id="201" max="7" man="1"/>
    <brk id="239" max="7" man="1"/>
    <brk id="285" max="7" man="1"/>
    <brk id="335" max="7" man="1"/>
    <brk id="387"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2">
    <tabColor theme="5"/>
  </sheetPr>
  <dimension ref="A1:X15"/>
  <sheetViews>
    <sheetView showZeros="0" view="pageBreakPreview" zoomScaleNormal="100" zoomScaleSheetLayoutView="100" workbookViewId="0">
      <selection activeCell="C10" sqref="C10"/>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609</v>
      </c>
      <c r="C2" s="178"/>
      <c r="D2" s="185"/>
      <c r="E2" s="178"/>
    </row>
    <row r="4" spans="2:7" ht="28.5" customHeight="1">
      <c r="B4" s="24" t="s">
        <v>0</v>
      </c>
      <c r="C4" s="179"/>
      <c r="D4" s="179"/>
      <c r="E4" s="179"/>
    </row>
    <row r="5" spans="2:7">
      <c r="B5" s="26" t="s">
        <v>1</v>
      </c>
      <c r="C5" s="180" t="s">
        <v>2</v>
      </c>
      <c r="D5" s="180" t="s">
        <v>3</v>
      </c>
      <c r="E5" s="180" t="s">
        <v>4</v>
      </c>
    </row>
    <row r="6" spans="2:7">
      <c r="B6" s="27" t="s">
        <v>608</v>
      </c>
      <c r="C6" s="181">
        <f>ROUND(Podvoz_3_1_Popis!H8+Podvoz_3_1_Popis!H13+Podvoz_3_1_Popis!H18,2)</f>
        <v>0</v>
      </c>
      <c r="D6" s="181">
        <f>ROUND(C6*0.22,2)</f>
        <v>0</v>
      </c>
      <c r="E6" s="181">
        <f>ROUND(C6+D6,2)</f>
        <v>0</v>
      </c>
    </row>
    <row r="7" spans="2:7">
      <c r="B7" s="27" t="s">
        <v>607</v>
      </c>
      <c r="C7" s="181">
        <f>ROUND(Podvoz_3_1_Popis!H27+Podvoz_3_1_Popis!H33+Podvoz_3_1_Popis!H40+Podvoz_3_1_Popis!H45,2)</f>
        <v>0</v>
      </c>
      <c r="D7" s="181">
        <f t="shared" ref="D7:D11" si="0">ROUND(C7*0.22,2)</f>
        <v>0</v>
      </c>
      <c r="E7" s="181">
        <f t="shared" ref="E7:E11" si="1">ROUND(C7+D7,2)</f>
        <v>0</v>
      </c>
      <c r="G7" s="6"/>
    </row>
    <row r="8" spans="2:7">
      <c r="B8" s="27" t="s">
        <v>606</v>
      </c>
      <c r="C8" s="181">
        <f>ROUND(Podvoz_3_1_Popis!H51+Podvoz_3_1_Popis!H56,2)</f>
        <v>0</v>
      </c>
      <c r="D8" s="181">
        <f t="shared" si="0"/>
        <v>0</v>
      </c>
      <c r="E8" s="181">
        <f t="shared" si="1"/>
        <v>0</v>
      </c>
    </row>
    <row r="9" spans="2:7">
      <c r="B9" s="27" t="s">
        <v>605</v>
      </c>
      <c r="C9" s="181">
        <f>ROUND(Podvoz_3_1_Popis!H63,2)</f>
        <v>0</v>
      </c>
      <c r="D9" s="181">
        <f t="shared" si="0"/>
        <v>0</v>
      </c>
      <c r="E9" s="181">
        <f t="shared" si="1"/>
        <v>0</v>
      </c>
    </row>
    <row r="10" spans="2:7">
      <c r="B10" s="27" t="s">
        <v>604</v>
      </c>
      <c r="C10" s="181">
        <f>ROUND(Podvoz_3_1_Popis!H73+Podvoz_3_1_Popis!H79+Podvoz_3_1_Popis!H89+Podvoz_3_1_Popis!H96+Podvoz_3_1_Popis!H101,2)</f>
        <v>0</v>
      </c>
      <c r="D10" s="181">
        <f t="shared" si="0"/>
        <v>0</v>
      </c>
      <c r="E10" s="181">
        <f t="shared" si="1"/>
        <v>0</v>
      </c>
    </row>
    <row r="11" spans="2:7">
      <c r="B11" s="28" t="s">
        <v>603</v>
      </c>
      <c r="C11" s="182">
        <f>ROUND(Podvoz_3_1_Popis!H110,2)</f>
        <v>3600</v>
      </c>
      <c r="D11" s="182">
        <f t="shared" si="0"/>
        <v>792</v>
      </c>
      <c r="E11" s="182">
        <f t="shared" si="1"/>
        <v>4392</v>
      </c>
    </row>
    <row r="12" spans="2:7">
      <c r="B12" s="29"/>
    </row>
    <row r="13" spans="2:7">
      <c r="B13" s="30"/>
      <c r="C13" s="179"/>
      <c r="D13" s="179"/>
      <c r="E13" s="179"/>
    </row>
    <row r="14" spans="2:7">
      <c r="B14" s="30" t="s">
        <v>87</v>
      </c>
      <c r="C14" s="180" t="s">
        <v>2</v>
      </c>
      <c r="D14" s="180" t="s">
        <v>3</v>
      </c>
      <c r="E14" s="180" t="s">
        <v>4</v>
      </c>
    </row>
    <row r="15" spans="2:7">
      <c r="C15" s="182">
        <f>ROUND(C6+C7+C8+C9+C10+C11,2)</f>
        <v>3600</v>
      </c>
      <c r="D15" s="182">
        <f>ROUND(C15*0.22,2)</f>
        <v>792</v>
      </c>
      <c r="E15" s="182">
        <f>ROUND(C15+D15,2)</f>
        <v>4392</v>
      </c>
    </row>
  </sheetData>
  <sheetProtection algorithmName="SHA-512" hashValue="A2yzr7heiNIILpRclajtwUSaGFpv4Gcakq8Bo3ZIteeniLRCZ+OuhBXCbFLutmmM2t7exfZGty10jh3YJP816w==" saltValue="aSIm7jGikim0mG/HB/3aB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
    <tabColor theme="5"/>
    <pageSetUpPr fitToPage="1"/>
  </sheetPr>
  <dimension ref="B1:Q113"/>
  <sheetViews>
    <sheetView showZeros="0" view="pageBreakPreview" topLeftCell="A40" zoomScaleNormal="85" zoomScaleSheetLayoutView="100" workbookViewId="0">
      <selection activeCell="F61" sqref="F61"/>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164</v>
      </c>
      <c r="C1" s="242"/>
      <c r="D1" s="243"/>
      <c r="E1" s="242"/>
      <c r="F1" s="277"/>
      <c r="G1" s="245"/>
      <c r="H1" s="245"/>
    </row>
    <row r="2" spans="2:8" s="246" customFormat="1" ht="17.399999999999999">
      <c r="B2" s="242" t="s">
        <v>609</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c r="B4" s="18" t="s">
        <v>602</v>
      </c>
      <c r="C4" s="13"/>
      <c r="D4" s="16"/>
      <c r="E4" s="13"/>
      <c r="F4" s="177"/>
      <c r="G4" s="191"/>
      <c r="H4" s="191"/>
    </row>
    <row r="5" spans="2:8">
      <c r="B5" s="18" t="s">
        <v>601</v>
      </c>
      <c r="C5" s="13"/>
      <c r="D5" s="16"/>
      <c r="E5" s="13"/>
      <c r="F5" s="177"/>
      <c r="G5" s="191"/>
      <c r="H5" s="191"/>
    </row>
    <row r="6" spans="2:8" ht="26.4">
      <c r="B6" s="13"/>
      <c r="C6" s="14" t="s">
        <v>600</v>
      </c>
      <c r="D6" s="15" t="s">
        <v>599</v>
      </c>
      <c r="E6" s="14" t="s">
        <v>17</v>
      </c>
      <c r="F6" s="175">
        <v>1</v>
      </c>
      <c r="G6" s="489">
        <v>0</v>
      </c>
      <c r="H6" s="189">
        <f>ROUND(F6*G6,2)</f>
        <v>0</v>
      </c>
    </row>
    <row r="7" spans="2:8" ht="26.4">
      <c r="B7" s="13"/>
      <c r="C7" s="1" t="s">
        <v>598</v>
      </c>
      <c r="D7" s="2" t="s">
        <v>597</v>
      </c>
      <c r="E7" s="1" t="s">
        <v>17</v>
      </c>
      <c r="F7" s="176">
        <v>4</v>
      </c>
      <c r="G7" s="488">
        <v>0</v>
      </c>
      <c r="H7" s="190">
        <f>ROUND(F7*G7,2)</f>
        <v>0</v>
      </c>
    </row>
    <row r="8" spans="2:8">
      <c r="B8" s="13"/>
      <c r="C8" s="13"/>
      <c r="D8" s="16"/>
      <c r="E8" s="13"/>
      <c r="F8" s="177"/>
      <c r="G8" s="252" t="s">
        <v>2</v>
      </c>
      <c r="H8" s="252">
        <f>ROUND(SUM(H6:H7),2)</f>
        <v>0</v>
      </c>
    </row>
    <row r="9" spans="2:8">
      <c r="B9" s="13"/>
      <c r="C9" s="13"/>
      <c r="D9" s="16"/>
      <c r="E9" s="13"/>
      <c r="F9" s="177"/>
      <c r="G9" s="252" t="s">
        <v>3</v>
      </c>
      <c r="H9" s="252">
        <f>ROUND(H8*0.22,2)</f>
        <v>0</v>
      </c>
    </row>
    <row r="10" spans="2:8">
      <c r="B10" s="13"/>
      <c r="C10" s="13"/>
      <c r="D10" s="16"/>
      <c r="E10" s="13"/>
      <c r="F10" s="177"/>
      <c r="G10" s="252" t="s">
        <v>4</v>
      </c>
      <c r="H10" s="252">
        <f>ROUND(H8+H9,2)</f>
        <v>0</v>
      </c>
    </row>
    <row r="11" spans="2:8">
      <c r="B11" s="18" t="s">
        <v>596</v>
      </c>
      <c r="C11" s="13"/>
      <c r="D11" s="16"/>
      <c r="E11" s="13"/>
      <c r="F11" s="177"/>
      <c r="G11" s="191"/>
      <c r="H11" s="191"/>
    </row>
    <row r="12" spans="2:8" ht="26.4">
      <c r="B12" s="13"/>
      <c r="C12" s="1" t="s">
        <v>595</v>
      </c>
      <c r="D12" s="2" t="s">
        <v>594</v>
      </c>
      <c r="E12" s="1" t="s">
        <v>18</v>
      </c>
      <c r="F12" s="176">
        <v>300</v>
      </c>
      <c r="G12" s="488">
        <v>0</v>
      </c>
      <c r="H12" s="190">
        <f>ROUND(F12*G12,2)</f>
        <v>0</v>
      </c>
    </row>
    <row r="13" spans="2:8">
      <c r="B13" s="13"/>
      <c r="C13" s="13"/>
      <c r="D13" s="16"/>
      <c r="E13" s="13"/>
      <c r="F13" s="177"/>
      <c r="G13" s="252" t="s">
        <v>2</v>
      </c>
      <c r="H13" s="252">
        <f>ROUND(SUM(H12:H12),2)</f>
        <v>0</v>
      </c>
    </row>
    <row r="14" spans="2:8">
      <c r="B14" s="13"/>
      <c r="C14" s="13"/>
      <c r="D14" s="16"/>
      <c r="E14" s="13"/>
      <c r="F14" s="177"/>
      <c r="G14" s="252" t="s">
        <v>3</v>
      </c>
      <c r="H14" s="252">
        <f>ROUND(H13*0.22,2)</f>
        <v>0</v>
      </c>
    </row>
    <row r="15" spans="2:8">
      <c r="B15" s="13"/>
      <c r="C15" s="13"/>
      <c r="D15" s="16"/>
      <c r="E15" s="13"/>
      <c r="F15" s="177"/>
      <c r="G15" s="252" t="s">
        <v>4</v>
      </c>
      <c r="H15" s="252">
        <f>ROUND(H13+H14,2)</f>
        <v>0</v>
      </c>
    </row>
    <row r="16" spans="2:8">
      <c r="B16" s="18" t="s">
        <v>593</v>
      </c>
      <c r="C16" s="13"/>
      <c r="D16" s="16"/>
      <c r="E16" s="13"/>
      <c r="F16" s="177"/>
      <c r="G16" s="191"/>
      <c r="H16" s="191"/>
    </row>
    <row r="17" spans="2:17" ht="52.8">
      <c r="B17" s="13"/>
      <c r="C17" s="1" t="s">
        <v>20</v>
      </c>
      <c r="D17" s="2" t="s">
        <v>592</v>
      </c>
      <c r="E17" s="1" t="s">
        <v>19</v>
      </c>
      <c r="F17" s="176">
        <v>40</v>
      </c>
      <c r="G17" s="488">
        <v>0</v>
      </c>
      <c r="H17" s="190">
        <f>ROUND(F17*G17,2)</f>
        <v>0</v>
      </c>
    </row>
    <row r="18" spans="2:17">
      <c r="B18" s="13"/>
      <c r="C18" s="13"/>
      <c r="D18" s="16"/>
      <c r="E18" s="13"/>
      <c r="F18" s="177"/>
      <c r="G18" s="252" t="s">
        <v>2</v>
      </c>
      <c r="H18" s="252">
        <f>ROUND(SUM(H17:H17),2)</f>
        <v>0</v>
      </c>
      <c r="Q18" s="275"/>
    </row>
    <row r="19" spans="2:17">
      <c r="B19" s="13"/>
      <c r="C19" s="13"/>
      <c r="D19" s="16"/>
      <c r="E19" s="13"/>
      <c r="F19" s="177"/>
      <c r="G19" s="252" t="s">
        <v>3</v>
      </c>
      <c r="H19" s="252">
        <f>ROUND(H18*0.22,2)</f>
        <v>0</v>
      </c>
    </row>
    <row r="20" spans="2:17">
      <c r="B20" s="13"/>
      <c r="C20" s="13"/>
      <c r="D20" s="16"/>
      <c r="E20" s="13"/>
      <c r="F20" s="177"/>
      <c r="G20" s="252" t="s">
        <v>4</v>
      </c>
      <c r="H20" s="252">
        <f>ROUND(H18+H19,2)</f>
        <v>0</v>
      </c>
    </row>
    <row r="21" spans="2:17">
      <c r="B21" s="18" t="s">
        <v>591</v>
      </c>
      <c r="C21" s="13"/>
      <c r="D21" s="16"/>
      <c r="E21" s="13"/>
      <c r="F21" s="177"/>
      <c r="G21" s="191"/>
      <c r="H21" s="191"/>
    </row>
    <row r="22" spans="2:17">
      <c r="B22" s="18" t="s">
        <v>590</v>
      </c>
      <c r="C22" s="13"/>
      <c r="D22" s="16"/>
      <c r="E22" s="13"/>
      <c r="F22" s="177"/>
      <c r="G22" s="191"/>
      <c r="H22" s="191"/>
    </row>
    <row r="23" spans="2:17" ht="39.6">
      <c r="B23" s="13"/>
      <c r="C23" s="14" t="s">
        <v>589</v>
      </c>
      <c r="D23" s="15" t="s">
        <v>588</v>
      </c>
      <c r="E23" s="14" t="s">
        <v>22</v>
      </c>
      <c r="F23" s="175">
        <v>40</v>
      </c>
      <c r="G23" s="489">
        <v>0</v>
      </c>
      <c r="H23" s="189">
        <f>ROUND(F23*G23,2)</f>
        <v>0</v>
      </c>
    </row>
    <row r="24" spans="2:17" ht="26.4">
      <c r="B24" s="13"/>
      <c r="C24" s="14" t="s">
        <v>587</v>
      </c>
      <c r="D24" s="15" t="s">
        <v>586</v>
      </c>
      <c r="E24" s="14" t="s">
        <v>22</v>
      </c>
      <c r="F24" s="175">
        <v>110</v>
      </c>
      <c r="G24" s="489">
        <v>0</v>
      </c>
      <c r="H24" s="189">
        <f>ROUND(F24*G24,2)</f>
        <v>0</v>
      </c>
    </row>
    <row r="25" spans="2:17" ht="26.4">
      <c r="B25" s="13"/>
      <c r="C25" s="14" t="s">
        <v>585</v>
      </c>
      <c r="D25" s="15" t="s">
        <v>584</v>
      </c>
      <c r="E25" s="14" t="s">
        <v>22</v>
      </c>
      <c r="F25" s="175">
        <v>140</v>
      </c>
      <c r="G25" s="489">
        <v>0</v>
      </c>
      <c r="H25" s="189">
        <f>ROUND(F25*G25,2)</f>
        <v>0</v>
      </c>
    </row>
    <row r="26" spans="2:17">
      <c r="B26" s="13"/>
      <c r="C26" s="1" t="s">
        <v>583</v>
      </c>
      <c r="D26" s="2" t="s">
        <v>582</v>
      </c>
      <c r="E26" s="1" t="s">
        <v>581</v>
      </c>
      <c r="F26" s="176">
        <v>580</v>
      </c>
      <c r="G26" s="488">
        <v>0</v>
      </c>
      <c r="H26" s="190">
        <f>ROUND(F26*G26,2)</f>
        <v>0</v>
      </c>
    </row>
    <row r="27" spans="2:17">
      <c r="B27" s="13"/>
      <c r="C27" s="13"/>
      <c r="D27" s="16"/>
      <c r="E27" s="13"/>
      <c r="F27" s="177"/>
      <c r="G27" s="252" t="s">
        <v>2</v>
      </c>
      <c r="H27" s="252">
        <f>ROUND(SUM(H23:H26),2)</f>
        <v>0</v>
      </c>
    </row>
    <row r="28" spans="2:17">
      <c r="B28" s="13"/>
      <c r="C28" s="13"/>
      <c r="D28" s="16"/>
      <c r="E28" s="13"/>
      <c r="F28" s="177"/>
      <c r="G28" s="252" t="s">
        <v>3</v>
      </c>
      <c r="H28" s="252">
        <f>ROUND(H27*0.22,2)</f>
        <v>0</v>
      </c>
    </row>
    <row r="29" spans="2:17">
      <c r="B29" s="13"/>
      <c r="C29" s="13"/>
      <c r="D29" s="16"/>
      <c r="E29" s="13"/>
      <c r="F29" s="177"/>
      <c r="G29" s="252" t="s">
        <v>4</v>
      </c>
      <c r="H29" s="252">
        <f>ROUND(H27+H28,2)</f>
        <v>0</v>
      </c>
    </row>
    <row r="30" spans="2:17">
      <c r="B30" s="18" t="s">
        <v>580</v>
      </c>
      <c r="C30" s="13"/>
      <c r="D30" s="16"/>
      <c r="E30" s="13"/>
      <c r="F30" s="177"/>
      <c r="G30" s="191"/>
      <c r="H30" s="191"/>
    </row>
    <row r="31" spans="2:17" ht="26.4">
      <c r="B31" s="13"/>
      <c r="C31" s="14" t="s">
        <v>579</v>
      </c>
      <c r="D31" s="15" t="s">
        <v>578</v>
      </c>
      <c r="E31" s="14" t="s">
        <v>18</v>
      </c>
      <c r="F31" s="175">
        <v>100</v>
      </c>
      <c r="G31" s="489">
        <v>0</v>
      </c>
      <c r="H31" s="189">
        <f>ROUND(F31*G31,2)</f>
        <v>0</v>
      </c>
    </row>
    <row r="32" spans="2:17" ht="26.4">
      <c r="B32" s="13"/>
      <c r="C32" s="1" t="s">
        <v>577</v>
      </c>
      <c r="D32" s="2" t="s">
        <v>576</v>
      </c>
      <c r="E32" s="1" t="s">
        <v>18</v>
      </c>
      <c r="F32" s="176">
        <v>150</v>
      </c>
      <c r="G32" s="488">
        <v>0</v>
      </c>
      <c r="H32" s="190">
        <f>ROUND(F32*G32,2)</f>
        <v>0</v>
      </c>
    </row>
    <row r="33" spans="2:9">
      <c r="B33" s="13"/>
      <c r="C33" s="13"/>
      <c r="D33" s="16"/>
      <c r="E33" s="13"/>
      <c r="F33" s="177"/>
      <c r="G33" s="252" t="s">
        <v>2</v>
      </c>
      <c r="H33" s="252">
        <f>ROUND(SUM(H31:H32),2)</f>
        <v>0</v>
      </c>
    </row>
    <row r="34" spans="2:9">
      <c r="B34" s="13"/>
      <c r="C34" s="13"/>
      <c r="D34" s="16"/>
      <c r="E34" s="13"/>
      <c r="F34" s="177"/>
      <c r="G34" s="252" t="s">
        <v>3</v>
      </c>
      <c r="H34" s="252">
        <f>ROUND(H33*0.22,2)</f>
        <v>0</v>
      </c>
    </row>
    <row r="35" spans="2:9">
      <c r="B35" s="13"/>
      <c r="C35" s="13"/>
      <c r="D35" s="16"/>
      <c r="E35" s="13"/>
      <c r="F35" s="177"/>
      <c r="G35" s="252" t="s">
        <v>4</v>
      </c>
      <c r="H35" s="252">
        <f>ROUND(H33+H34,2)</f>
        <v>0</v>
      </c>
    </row>
    <row r="36" spans="2:9">
      <c r="B36" s="18" t="s">
        <v>575</v>
      </c>
      <c r="C36" s="13"/>
      <c r="D36" s="16"/>
      <c r="E36" s="13"/>
      <c r="F36" s="177"/>
      <c r="G36" s="191"/>
      <c r="H36" s="191"/>
    </row>
    <row r="37" spans="2:9" s="174" customFormat="1" ht="79.2">
      <c r="B37" s="166"/>
      <c r="C37" s="164" t="s">
        <v>1118</v>
      </c>
      <c r="D37" s="165" t="s">
        <v>1116</v>
      </c>
      <c r="E37" s="164" t="s">
        <v>22</v>
      </c>
      <c r="F37" s="197">
        <v>10</v>
      </c>
      <c r="G37" s="490">
        <v>0</v>
      </c>
      <c r="H37" s="255">
        <f>ROUND(F37*G37,2)</f>
        <v>0</v>
      </c>
    </row>
    <row r="38" spans="2:9" ht="52.8">
      <c r="B38" s="13"/>
      <c r="C38" s="14" t="s">
        <v>574</v>
      </c>
      <c r="D38" s="15" t="s">
        <v>573</v>
      </c>
      <c r="E38" s="14" t="s">
        <v>22</v>
      </c>
      <c r="F38" s="175">
        <v>0</v>
      </c>
      <c r="G38" s="279">
        <v>0</v>
      </c>
      <c r="H38" s="189">
        <f>ROUND(F38*G38,2)</f>
        <v>0</v>
      </c>
    </row>
    <row r="39" spans="2:9">
      <c r="B39" s="13"/>
      <c r="C39" s="1" t="s">
        <v>572</v>
      </c>
      <c r="D39" s="2" t="s">
        <v>571</v>
      </c>
      <c r="E39" s="1" t="s">
        <v>22</v>
      </c>
      <c r="F39" s="176">
        <v>85</v>
      </c>
      <c r="G39" s="488">
        <v>0</v>
      </c>
      <c r="H39" s="190">
        <f>ROUND(F39*G39,2)</f>
        <v>0</v>
      </c>
    </row>
    <row r="40" spans="2:9">
      <c r="B40" s="13"/>
      <c r="C40" s="13"/>
      <c r="D40" s="16"/>
      <c r="E40" s="13"/>
      <c r="F40" s="177"/>
      <c r="G40" s="252" t="s">
        <v>2</v>
      </c>
      <c r="H40" s="252">
        <f>ROUND(SUM(H37:H39),2)</f>
        <v>0</v>
      </c>
    </row>
    <row r="41" spans="2:9">
      <c r="B41" s="13"/>
      <c r="C41" s="13"/>
      <c r="D41" s="16"/>
      <c r="E41" s="13"/>
      <c r="F41" s="177"/>
      <c r="G41" s="252" t="s">
        <v>3</v>
      </c>
      <c r="H41" s="252">
        <f>ROUND(H40*0.22,2)</f>
        <v>0</v>
      </c>
    </row>
    <row r="42" spans="2:9">
      <c r="B42" s="13"/>
      <c r="C42" s="13"/>
      <c r="D42" s="16"/>
      <c r="E42" s="13"/>
      <c r="F42" s="177"/>
      <c r="G42" s="252" t="s">
        <v>4</v>
      </c>
      <c r="H42" s="252">
        <f>ROUND(H40+H41,2)</f>
        <v>0</v>
      </c>
    </row>
    <row r="43" spans="2:9">
      <c r="B43" s="18" t="s">
        <v>570</v>
      </c>
      <c r="C43" s="13"/>
      <c r="D43" s="16"/>
      <c r="E43" s="13"/>
      <c r="F43" s="177"/>
      <c r="G43" s="191"/>
      <c r="H43" s="191"/>
    </row>
    <row r="44" spans="2:9" s="174" customFormat="1" ht="26.4">
      <c r="B44" s="166"/>
      <c r="C44" s="169" t="s">
        <v>569</v>
      </c>
      <c r="D44" s="172" t="s">
        <v>568</v>
      </c>
      <c r="E44" s="169" t="s">
        <v>18</v>
      </c>
      <c r="F44" s="198">
        <v>0</v>
      </c>
      <c r="G44" s="280"/>
      <c r="H44" s="257">
        <f>ROUND(F44*G44,2)</f>
        <v>0</v>
      </c>
      <c r="I44" s="281"/>
    </row>
    <row r="45" spans="2:9">
      <c r="B45" s="13"/>
      <c r="C45" s="13"/>
      <c r="D45" s="16"/>
      <c r="E45" s="13"/>
      <c r="F45" s="177"/>
      <c r="G45" s="252" t="s">
        <v>2</v>
      </c>
      <c r="H45" s="252">
        <f>ROUND(SUM(H44:H44),2)</f>
        <v>0</v>
      </c>
    </row>
    <row r="46" spans="2:9">
      <c r="B46" s="13"/>
      <c r="C46" s="13"/>
      <c r="D46" s="16"/>
      <c r="E46" s="13"/>
      <c r="F46" s="177"/>
      <c r="G46" s="252" t="s">
        <v>3</v>
      </c>
      <c r="H46" s="252">
        <f>ROUND(H45*0.22,2)</f>
        <v>0</v>
      </c>
    </row>
    <row r="47" spans="2:9">
      <c r="B47" s="13"/>
      <c r="C47" s="13"/>
      <c r="D47" s="16"/>
      <c r="E47" s="13"/>
      <c r="F47" s="177"/>
      <c r="G47" s="252" t="s">
        <v>4</v>
      </c>
      <c r="H47" s="252">
        <f>ROUND(H45+H46,2)</f>
        <v>0</v>
      </c>
    </row>
    <row r="48" spans="2:9">
      <c r="B48" s="18" t="s">
        <v>567</v>
      </c>
      <c r="C48" s="13"/>
      <c r="D48" s="16"/>
      <c r="E48" s="13"/>
      <c r="F48" s="177"/>
      <c r="G48" s="191"/>
      <c r="H48" s="191"/>
    </row>
    <row r="49" spans="2:9">
      <c r="B49" s="18" t="s">
        <v>566</v>
      </c>
      <c r="C49" s="13"/>
      <c r="D49" s="16"/>
      <c r="E49" s="13"/>
      <c r="F49" s="177"/>
      <c r="G49" s="191"/>
      <c r="H49" s="191"/>
    </row>
    <row r="50" spans="2:9" s="174" customFormat="1" ht="39.6">
      <c r="B50" s="166"/>
      <c r="C50" s="555" t="s">
        <v>565</v>
      </c>
      <c r="D50" s="172" t="s">
        <v>1150</v>
      </c>
      <c r="E50" s="169" t="s">
        <v>18</v>
      </c>
      <c r="F50" s="198">
        <v>0</v>
      </c>
      <c r="G50" s="280"/>
      <c r="H50" s="257">
        <f>ROUND(F50*G50,2)</f>
        <v>0</v>
      </c>
      <c r="I50" s="281"/>
    </row>
    <row r="51" spans="2:9">
      <c r="B51" s="13"/>
      <c r="C51" s="13"/>
      <c r="D51" s="168"/>
      <c r="E51" s="13"/>
      <c r="F51" s="177"/>
      <c r="G51" s="252" t="s">
        <v>2</v>
      </c>
      <c r="H51" s="252">
        <f>ROUND(SUM(H50:H50),2)</f>
        <v>0</v>
      </c>
    </row>
    <row r="52" spans="2:9">
      <c r="B52" s="13"/>
      <c r="C52" s="13"/>
      <c r="D52" s="168"/>
      <c r="E52" s="13"/>
      <c r="F52" s="177"/>
      <c r="G52" s="252" t="s">
        <v>3</v>
      </c>
      <c r="H52" s="252">
        <f>ROUND(H51*0.22,2)</f>
        <v>0</v>
      </c>
    </row>
    <row r="53" spans="2:9">
      <c r="B53" s="13"/>
      <c r="C53" s="13"/>
      <c r="D53" s="168"/>
      <c r="E53" s="13"/>
      <c r="F53" s="177"/>
      <c r="G53" s="252" t="s">
        <v>4</v>
      </c>
      <c r="H53" s="252">
        <f>ROUND(H51+H52,2)</f>
        <v>0</v>
      </c>
    </row>
    <row r="54" spans="2:9">
      <c r="B54" s="18" t="s">
        <v>564</v>
      </c>
      <c r="C54" s="13"/>
      <c r="D54" s="168"/>
      <c r="E54" s="13"/>
      <c r="F54" s="177"/>
      <c r="G54" s="191"/>
      <c r="H54" s="191"/>
    </row>
    <row r="55" spans="2:9" s="174" customFormat="1" ht="39.6">
      <c r="B55" s="166"/>
      <c r="C55" s="555" t="s">
        <v>563</v>
      </c>
      <c r="D55" s="172" t="s">
        <v>1151</v>
      </c>
      <c r="E55" s="169" t="s">
        <v>18</v>
      </c>
      <c r="F55" s="198">
        <v>0</v>
      </c>
      <c r="G55" s="280"/>
      <c r="H55" s="257">
        <f>ROUND(F55*G55,2)</f>
        <v>0</v>
      </c>
      <c r="I55" s="281"/>
    </row>
    <row r="56" spans="2:9">
      <c r="B56" s="13"/>
      <c r="C56" s="13"/>
      <c r="D56" s="168"/>
      <c r="E56" s="13"/>
      <c r="F56" s="177"/>
      <c r="G56" s="252" t="s">
        <v>2</v>
      </c>
      <c r="H56" s="252">
        <f>ROUND(SUM(H55:H55),2)</f>
        <v>0</v>
      </c>
    </row>
    <row r="57" spans="2:9">
      <c r="B57" s="13"/>
      <c r="C57" s="13"/>
      <c r="D57" s="168"/>
      <c r="E57" s="13"/>
      <c r="F57" s="177"/>
      <c r="G57" s="252" t="s">
        <v>3</v>
      </c>
      <c r="H57" s="252">
        <f>ROUND(H56*0.22,2)</f>
        <v>0</v>
      </c>
    </row>
    <row r="58" spans="2:9">
      <c r="B58" s="13"/>
      <c r="C58" s="13"/>
      <c r="D58" s="16"/>
      <c r="E58" s="13"/>
      <c r="F58" s="177"/>
      <c r="G58" s="252" t="s">
        <v>4</v>
      </c>
      <c r="H58" s="252">
        <f>ROUND(H56+H57,2)</f>
        <v>0</v>
      </c>
    </row>
    <row r="59" spans="2:9">
      <c r="B59" s="18" t="s">
        <v>562</v>
      </c>
      <c r="C59" s="13"/>
      <c r="D59" s="16"/>
      <c r="E59" s="13"/>
      <c r="F59" s="177"/>
      <c r="G59" s="191"/>
      <c r="H59" s="191"/>
    </row>
    <row r="60" spans="2:9">
      <c r="B60" s="18" t="s">
        <v>561</v>
      </c>
      <c r="C60" s="13"/>
      <c r="D60" s="16"/>
      <c r="E60" s="13"/>
      <c r="F60" s="177"/>
      <c r="G60" s="191"/>
      <c r="H60" s="191"/>
    </row>
    <row r="61" spans="2:9" ht="52.8">
      <c r="B61" s="13"/>
      <c r="C61" s="14" t="s">
        <v>560</v>
      </c>
      <c r="D61" s="15" t="s">
        <v>559</v>
      </c>
      <c r="E61" s="14" t="s">
        <v>19</v>
      </c>
      <c r="F61" s="175">
        <v>60</v>
      </c>
      <c r="G61" s="489">
        <v>0</v>
      </c>
      <c r="H61" s="189">
        <f>ROUND(F61*G61,2)</f>
        <v>0</v>
      </c>
    </row>
    <row r="62" spans="2:9" ht="39.6">
      <c r="B62" s="13"/>
      <c r="C62" s="1" t="s">
        <v>558</v>
      </c>
      <c r="D62" s="2" t="s">
        <v>557</v>
      </c>
      <c r="E62" s="1" t="s">
        <v>19</v>
      </c>
      <c r="F62" s="176">
        <v>50</v>
      </c>
      <c r="G62" s="488">
        <v>0</v>
      </c>
      <c r="H62" s="190">
        <f>ROUND(F62*G62,2)</f>
        <v>0</v>
      </c>
    </row>
    <row r="63" spans="2:9">
      <c r="B63" s="13"/>
      <c r="C63" s="13"/>
      <c r="D63" s="16"/>
      <c r="E63" s="13"/>
      <c r="F63" s="177"/>
      <c r="G63" s="252" t="s">
        <v>2</v>
      </c>
      <c r="H63" s="252">
        <f>ROUND(SUM(H61:H62),2)</f>
        <v>0</v>
      </c>
    </row>
    <row r="64" spans="2:9">
      <c r="B64" s="13"/>
      <c r="C64" s="13"/>
      <c r="D64" s="16"/>
      <c r="E64" s="13"/>
      <c r="F64" s="177"/>
      <c r="G64" s="252" t="s">
        <v>3</v>
      </c>
      <c r="H64" s="252">
        <f>ROUND(H63*0.22,2)</f>
        <v>0</v>
      </c>
    </row>
    <row r="65" spans="2:8">
      <c r="B65" s="13"/>
      <c r="C65" s="13"/>
      <c r="D65" s="16"/>
      <c r="E65" s="13"/>
      <c r="F65" s="177"/>
      <c r="G65" s="252" t="s">
        <v>4</v>
      </c>
      <c r="H65" s="252">
        <f>ROUND(H63+H64,2)</f>
        <v>0</v>
      </c>
    </row>
    <row r="66" spans="2:8">
      <c r="B66" s="18" t="s">
        <v>556</v>
      </c>
      <c r="C66" s="13"/>
      <c r="D66" s="16"/>
      <c r="E66" s="13"/>
      <c r="F66" s="177"/>
      <c r="G66" s="191"/>
      <c r="H66" s="191"/>
    </row>
    <row r="67" spans="2:8">
      <c r="B67" s="18" t="s">
        <v>555</v>
      </c>
      <c r="C67" s="13"/>
      <c r="D67" s="16"/>
      <c r="E67" s="13"/>
      <c r="F67" s="177"/>
      <c r="G67" s="191"/>
      <c r="H67" s="191"/>
    </row>
    <row r="68" spans="2:8" ht="26.4">
      <c r="B68" s="18"/>
      <c r="C68" s="14" t="s">
        <v>554</v>
      </c>
      <c r="D68" s="15" t="s">
        <v>553</v>
      </c>
      <c r="E68" s="14" t="s">
        <v>18</v>
      </c>
      <c r="F68" s="175">
        <v>595</v>
      </c>
      <c r="G68" s="489">
        <v>0</v>
      </c>
      <c r="H68" s="189">
        <f>ROUND(F68*G68,2)</f>
        <v>0</v>
      </c>
    </row>
    <row r="69" spans="2:8" ht="39.6">
      <c r="B69" s="13"/>
      <c r="C69" s="14" t="s">
        <v>552</v>
      </c>
      <c r="D69" s="15" t="s">
        <v>551</v>
      </c>
      <c r="E69" s="14" t="s">
        <v>18</v>
      </c>
      <c r="F69" s="175">
        <v>130</v>
      </c>
      <c r="G69" s="489">
        <v>0</v>
      </c>
      <c r="H69" s="189">
        <f>ROUND(F69*G69,2)</f>
        <v>0</v>
      </c>
    </row>
    <row r="70" spans="2:8" ht="26.4">
      <c r="B70" s="13"/>
      <c r="C70" s="14" t="s">
        <v>550</v>
      </c>
      <c r="D70" s="15" t="s">
        <v>549</v>
      </c>
      <c r="E70" s="14" t="s">
        <v>18</v>
      </c>
      <c r="F70" s="175">
        <v>125</v>
      </c>
      <c r="G70" s="489">
        <v>0</v>
      </c>
      <c r="H70" s="189">
        <f>ROUND(F70*G70,2)</f>
        <v>0</v>
      </c>
    </row>
    <row r="71" spans="2:8" ht="26.4">
      <c r="B71" s="13"/>
      <c r="C71" s="14" t="s">
        <v>548</v>
      </c>
      <c r="D71" s="15" t="s">
        <v>547</v>
      </c>
      <c r="E71" s="14" t="s">
        <v>18</v>
      </c>
      <c r="F71" s="175">
        <v>38</v>
      </c>
      <c r="G71" s="489">
        <v>0</v>
      </c>
      <c r="H71" s="189">
        <f>ROUND(F71*G71,2)</f>
        <v>0</v>
      </c>
    </row>
    <row r="72" spans="2:8" ht="26.4">
      <c r="B72" s="13"/>
      <c r="C72" s="1" t="s">
        <v>546</v>
      </c>
      <c r="D72" s="2" t="s">
        <v>545</v>
      </c>
      <c r="E72" s="1" t="s">
        <v>18</v>
      </c>
      <c r="F72" s="176">
        <v>15</v>
      </c>
      <c r="G72" s="488">
        <v>0</v>
      </c>
      <c r="H72" s="190">
        <f>ROUND(F72*G72,2)</f>
        <v>0</v>
      </c>
    </row>
    <row r="73" spans="2:8">
      <c r="B73" s="13"/>
      <c r="C73" s="13"/>
      <c r="D73" s="16"/>
      <c r="E73" s="13"/>
      <c r="F73" s="177"/>
      <c r="G73" s="252" t="s">
        <v>2</v>
      </c>
      <c r="H73" s="252">
        <f>ROUND(SUM(H68:H72),2)</f>
        <v>0</v>
      </c>
    </row>
    <row r="74" spans="2:8">
      <c r="B74" s="13"/>
      <c r="C74" s="13"/>
      <c r="D74" s="16"/>
      <c r="E74" s="13"/>
      <c r="F74" s="177"/>
      <c r="G74" s="252" t="s">
        <v>3</v>
      </c>
      <c r="H74" s="252">
        <f>ROUND(H73*0.22,2)</f>
        <v>0</v>
      </c>
    </row>
    <row r="75" spans="2:8">
      <c r="B75" s="13"/>
      <c r="C75" s="13"/>
      <c r="D75" s="16"/>
      <c r="E75" s="13"/>
      <c r="F75" s="177"/>
      <c r="G75" s="252" t="s">
        <v>4</v>
      </c>
      <c r="H75" s="252">
        <f>ROUND(H73+H74,2)</f>
        <v>0</v>
      </c>
    </row>
    <row r="76" spans="2:8">
      <c r="B76" s="18" t="s">
        <v>544</v>
      </c>
      <c r="C76" s="13"/>
      <c r="D76" s="16"/>
      <c r="E76" s="13"/>
      <c r="F76" s="177"/>
      <c r="G76" s="191"/>
      <c r="H76" s="191"/>
    </row>
    <row r="77" spans="2:8" ht="132">
      <c r="B77" s="13"/>
      <c r="C77" s="14" t="s">
        <v>95</v>
      </c>
      <c r="D77" s="15" t="s">
        <v>543</v>
      </c>
      <c r="E77" s="14" t="s">
        <v>540</v>
      </c>
      <c r="F77" s="175">
        <v>45350</v>
      </c>
      <c r="G77" s="489">
        <v>0</v>
      </c>
      <c r="H77" s="189">
        <f>ROUND(F77*G77,2)</f>
        <v>0</v>
      </c>
    </row>
    <row r="78" spans="2:8" ht="52.8">
      <c r="B78" s="13"/>
      <c r="C78" s="1" t="s">
        <v>542</v>
      </c>
      <c r="D78" s="2" t="s">
        <v>541</v>
      </c>
      <c r="E78" s="1" t="s">
        <v>540</v>
      </c>
      <c r="F78" s="176">
        <v>550</v>
      </c>
      <c r="G78" s="488">
        <v>0</v>
      </c>
      <c r="H78" s="190">
        <f>ROUND(F78*G78,2)</f>
        <v>0</v>
      </c>
    </row>
    <row r="79" spans="2:8">
      <c r="B79" s="13"/>
      <c r="C79" s="13"/>
      <c r="D79" s="16"/>
      <c r="E79" s="13"/>
      <c r="F79" s="177"/>
      <c r="G79" s="252" t="s">
        <v>2</v>
      </c>
      <c r="H79" s="252">
        <f>ROUND(SUM(H77:H78),2)</f>
        <v>0</v>
      </c>
    </row>
    <row r="80" spans="2:8">
      <c r="B80" s="13"/>
      <c r="C80" s="13"/>
      <c r="D80" s="16"/>
      <c r="E80" s="13"/>
      <c r="F80" s="177"/>
      <c r="G80" s="252" t="s">
        <v>3</v>
      </c>
      <c r="H80" s="252">
        <f>ROUND(H79*0.22,2)</f>
        <v>0</v>
      </c>
    </row>
    <row r="81" spans="2:8">
      <c r="B81" s="13"/>
      <c r="C81" s="13"/>
      <c r="D81" s="16"/>
      <c r="E81" s="13"/>
      <c r="F81" s="177"/>
      <c r="G81" s="252" t="s">
        <v>4</v>
      </c>
      <c r="H81" s="252">
        <f>ROUND(H79+H80,2)</f>
        <v>0</v>
      </c>
    </row>
    <row r="82" spans="2:8">
      <c r="B82" s="18" t="s">
        <v>539</v>
      </c>
      <c r="C82" s="13"/>
      <c r="D82" s="16"/>
      <c r="E82" s="13"/>
      <c r="F82" s="177"/>
      <c r="G82" s="191"/>
      <c r="H82" s="191"/>
    </row>
    <row r="83" spans="2:8" ht="39.6">
      <c r="B83" s="13"/>
      <c r="C83" s="14" t="s">
        <v>538</v>
      </c>
      <c r="D83" s="15" t="s">
        <v>537</v>
      </c>
      <c r="E83" s="14" t="s">
        <v>22</v>
      </c>
      <c r="F83" s="175">
        <v>10</v>
      </c>
      <c r="G83" s="489">
        <v>0</v>
      </c>
      <c r="H83" s="189">
        <f t="shared" ref="H83:H88" si="0">ROUND(F83*G83,2)</f>
        <v>0</v>
      </c>
    </row>
    <row r="84" spans="2:8" ht="52.8">
      <c r="B84" s="13"/>
      <c r="C84" s="14" t="s">
        <v>536</v>
      </c>
      <c r="D84" s="15" t="s">
        <v>535</v>
      </c>
      <c r="E84" s="14" t="s">
        <v>22</v>
      </c>
      <c r="F84" s="175">
        <v>88</v>
      </c>
      <c r="G84" s="489">
        <v>0</v>
      </c>
      <c r="H84" s="189">
        <f t="shared" si="0"/>
        <v>0</v>
      </c>
    </row>
    <row r="85" spans="2:8" ht="52.8">
      <c r="B85" s="13"/>
      <c r="C85" s="14" t="s">
        <v>534</v>
      </c>
      <c r="D85" s="15" t="s">
        <v>533</v>
      </c>
      <c r="E85" s="14" t="s">
        <v>22</v>
      </c>
      <c r="F85" s="175">
        <v>150</v>
      </c>
      <c r="G85" s="489">
        <v>0</v>
      </c>
      <c r="H85" s="189">
        <f t="shared" si="0"/>
        <v>0</v>
      </c>
    </row>
    <row r="86" spans="2:8" ht="52.8">
      <c r="B86" s="13"/>
      <c r="C86" s="14" t="s">
        <v>532</v>
      </c>
      <c r="D86" s="15" t="s">
        <v>531</v>
      </c>
      <c r="E86" s="14" t="s">
        <v>22</v>
      </c>
      <c r="F86" s="175">
        <v>14</v>
      </c>
      <c r="G86" s="489">
        <v>0</v>
      </c>
      <c r="H86" s="189">
        <f t="shared" si="0"/>
        <v>0</v>
      </c>
    </row>
    <row r="87" spans="2:8" ht="39.6">
      <c r="B87" s="13"/>
      <c r="C87" s="14" t="s">
        <v>530</v>
      </c>
      <c r="D87" s="15" t="s">
        <v>529</v>
      </c>
      <c r="E87" s="14" t="s">
        <v>22</v>
      </c>
      <c r="F87" s="175">
        <v>90</v>
      </c>
      <c r="G87" s="489">
        <v>0</v>
      </c>
      <c r="H87" s="189">
        <f t="shared" si="0"/>
        <v>0</v>
      </c>
    </row>
    <row r="88" spans="2:8" ht="52.8">
      <c r="B88" s="13"/>
      <c r="C88" s="1" t="s">
        <v>528</v>
      </c>
      <c r="D88" s="2" t="s">
        <v>527</v>
      </c>
      <c r="E88" s="1" t="s">
        <v>22</v>
      </c>
      <c r="F88" s="176">
        <v>5</v>
      </c>
      <c r="G88" s="488">
        <v>0</v>
      </c>
      <c r="H88" s="190">
        <f t="shared" si="0"/>
        <v>0</v>
      </c>
    </row>
    <row r="89" spans="2:8">
      <c r="B89" s="13"/>
      <c r="C89" s="13"/>
      <c r="D89" s="16"/>
      <c r="E89" s="13"/>
      <c r="F89" s="177"/>
      <c r="G89" s="252" t="s">
        <v>2</v>
      </c>
      <c r="H89" s="252">
        <f>ROUND(SUM(H83:H88),2)</f>
        <v>0</v>
      </c>
    </row>
    <row r="90" spans="2:8">
      <c r="B90" s="13"/>
      <c r="C90" s="13"/>
      <c r="D90" s="16"/>
      <c r="E90" s="13"/>
      <c r="F90" s="177"/>
      <c r="G90" s="252" t="s">
        <v>3</v>
      </c>
      <c r="H90" s="252">
        <f>ROUND(H89*0.22,2)</f>
        <v>0</v>
      </c>
    </row>
    <row r="91" spans="2:8">
      <c r="B91" s="13"/>
      <c r="C91" s="13"/>
      <c r="D91" s="16"/>
      <c r="E91" s="13"/>
      <c r="F91" s="177"/>
      <c r="G91" s="252" t="s">
        <v>4</v>
      </c>
      <c r="H91" s="252">
        <f>ROUND(H89+H90,2)</f>
        <v>0</v>
      </c>
    </row>
    <row r="92" spans="2:8">
      <c r="B92" s="18" t="s">
        <v>526</v>
      </c>
      <c r="C92" s="13"/>
      <c r="D92" s="16"/>
      <c r="E92" s="13"/>
      <c r="F92" s="177"/>
      <c r="G92" s="191"/>
      <c r="H92" s="191"/>
    </row>
    <row r="93" spans="2:8" ht="26.4">
      <c r="B93" s="13"/>
      <c r="C93" s="14" t="s">
        <v>525</v>
      </c>
      <c r="D93" s="15" t="s">
        <v>524</v>
      </c>
      <c r="E93" s="14" t="s">
        <v>17</v>
      </c>
      <c r="F93" s="175">
        <v>6</v>
      </c>
      <c r="G93" s="489">
        <v>0</v>
      </c>
      <c r="H93" s="189">
        <f>ROUND(F93*G93,2)</f>
        <v>0</v>
      </c>
    </row>
    <row r="94" spans="2:8" ht="26.4">
      <c r="B94" s="13"/>
      <c r="C94" s="14" t="s">
        <v>523</v>
      </c>
      <c r="D94" s="15" t="s">
        <v>522</v>
      </c>
      <c r="E94" s="14" t="s">
        <v>17</v>
      </c>
      <c r="F94" s="175">
        <v>1</v>
      </c>
      <c r="G94" s="489">
        <v>0</v>
      </c>
      <c r="H94" s="189">
        <f>ROUND(F94*G94,2)</f>
        <v>0</v>
      </c>
    </row>
    <row r="95" spans="2:8" ht="66">
      <c r="B95" s="13"/>
      <c r="C95" s="1" t="s">
        <v>521</v>
      </c>
      <c r="D95" s="2" t="s">
        <v>1097</v>
      </c>
      <c r="E95" s="1" t="s">
        <v>19</v>
      </c>
      <c r="F95" s="176">
        <v>18</v>
      </c>
      <c r="G95" s="488">
        <v>0</v>
      </c>
      <c r="H95" s="190">
        <f>ROUND(F95*G95,2)</f>
        <v>0</v>
      </c>
    </row>
    <row r="96" spans="2:8">
      <c r="B96" s="13"/>
      <c r="C96" s="13"/>
      <c r="D96" s="16"/>
      <c r="E96" s="13"/>
      <c r="F96" s="177"/>
      <c r="G96" s="252" t="s">
        <v>2</v>
      </c>
      <c r="H96" s="252">
        <f>ROUND(SUM(H93:H95),2)</f>
        <v>0</v>
      </c>
    </row>
    <row r="97" spans="2:9">
      <c r="B97" s="13"/>
      <c r="C97" s="13"/>
      <c r="D97" s="16"/>
      <c r="E97" s="13"/>
      <c r="F97" s="177"/>
      <c r="G97" s="252" t="s">
        <v>3</v>
      </c>
      <c r="H97" s="252">
        <f>ROUND(H96*0.22,2)</f>
        <v>0</v>
      </c>
    </row>
    <row r="98" spans="2:9">
      <c r="B98" s="13"/>
      <c r="C98" s="13"/>
      <c r="D98" s="16"/>
      <c r="E98" s="13"/>
      <c r="F98" s="177"/>
      <c r="G98" s="252" t="s">
        <v>4</v>
      </c>
      <c r="H98" s="252">
        <f>ROUND(H96+H97,2)</f>
        <v>0</v>
      </c>
    </row>
    <row r="99" spans="2:9">
      <c r="B99" s="18" t="s">
        <v>520</v>
      </c>
      <c r="C99" s="13"/>
      <c r="D99" s="16"/>
      <c r="E99" s="13"/>
      <c r="F99" s="177"/>
      <c r="G99" s="191"/>
      <c r="H99" s="191"/>
    </row>
    <row r="100" spans="2:9" ht="118.8">
      <c r="B100" s="13"/>
      <c r="C100" s="1" t="s">
        <v>519</v>
      </c>
      <c r="D100" s="2" t="s">
        <v>518</v>
      </c>
      <c r="E100" s="1" t="s">
        <v>18</v>
      </c>
      <c r="F100" s="176">
        <v>170</v>
      </c>
      <c r="G100" s="488">
        <v>0</v>
      </c>
      <c r="H100" s="488">
        <f>ROUND(F100*G100,2)</f>
        <v>0</v>
      </c>
    </row>
    <row r="101" spans="2:9">
      <c r="B101" s="13"/>
      <c r="C101" s="13"/>
      <c r="D101" s="16"/>
      <c r="E101" s="13"/>
      <c r="F101" s="177"/>
      <c r="G101" s="252" t="s">
        <v>2</v>
      </c>
      <c r="H101" s="252">
        <f>ROUND(SUM(H100:H100),2)</f>
        <v>0</v>
      </c>
    </row>
    <row r="102" spans="2:9">
      <c r="B102" s="13"/>
      <c r="C102" s="13"/>
      <c r="D102" s="16"/>
      <c r="E102" s="13"/>
      <c r="F102" s="177"/>
      <c r="G102" s="252" t="s">
        <v>3</v>
      </c>
      <c r="H102" s="252">
        <f>ROUND(H101*0.22,2)</f>
        <v>0</v>
      </c>
    </row>
    <row r="103" spans="2:9">
      <c r="B103" s="13"/>
      <c r="C103" s="13"/>
      <c r="D103" s="16"/>
      <c r="E103" s="13"/>
      <c r="F103" s="177"/>
      <c r="G103" s="252" t="s">
        <v>4</v>
      </c>
      <c r="H103" s="252">
        <f>ROUND(H101+H102,2)</f>
        <v>0</v>
      </c>
    </row>
    <row r="104" spans="2:9">
      <c r="B104" s="18" t="s">
        <v>517</v>
      </c>
      <c r="C104" s="13"/>
      <c r="D104" s="16"/>
      <c r="E104" s="13"/>
      <c r="F104" s="177"/>
      <c r="G104" s="191"/>
      <c r="H104" s="191"/>
    </row>
    <row r="105" spans="2:9">
      <c r="B105" s="18" t="s">
        <v>516</v>
      </c>
      <c r="C105" s="13"/>
      <c r="D105" s="16"/>
      <c r="E105" s="13"/>
      <c r="F105" s="177"/>
      <c r="G105" s="191"/>
      <c r="H105" s="191"/>
    </row>
    <row r="106" spans="2:9" s="174" customFormat="1" ht="66">
      <c r="B106" s="166"/>
      <c r="C106" s="164" t="s">
        <v>26</v>
      </c>
      <c r="D106" s="165" t="s">
        <v>27</v>
      </c>
      <c r="E106" s="164" t="s">
        <v>28</v>
      </c>
      <c r="F106" s="197">
        <v>60</v>
      </c>
      <c r="G106" s="255">
        <v>45</v>
      </c>
      <c r="H106" s="255">
        <f>ROUND(F106*G106,2)</f>
        <v>2700</v>
      </c>
      <c r="I106" s="281"/>
    </row>
    <row r="107" spans="2:9" s="174" customFormat="1">
      <c r="B107" s="166"/>
      <c r="C107" s="164" t="s">
        <v>29</v>
      </c>
      <c r="D107" s="165" t="s">
        <v>1098</v>
      </c>
      <c r="E107" s="164" t="s">
        <v>28</v>
      </c>
      <c r="F107" s="197">
        <v>20</v>
      </c>
      <c r="G107" s="255">
        <v>45</v>
      </c>
      <c r="H107" s="255">
        <f>ROUND(F107*G107,2)</f>
        <v>900</v>
      </c>
      <c r="I107" s="281"/>
    </row>
    <row r="108" spans="2:9" ht="26.4">
      <c r="B108" s="13"/>
      <c r="C108" s="14" t="s">
        <v>41</v>
      </c>
      <c r="D108" s="15" t="s">
        <v>42</v>
      </c>
      <c r="E108" s="14" t="s">
        <v>1105</v>
      </c>
      <c r="F108" s="175">
        <v>1</v>
      </c>
      <c r="G108" s="489">
        <v>0</v>
      </c>
      <c r="H108" s="189">
        <f>ROUND(F108*G108,2)</f>
        <v>0</v>
      </c>
    </row>
    <row r="109" spans="2:9" ht="26.4">
      <c r="B109" s="13"/>
      <c r="C109" s="1" t="s">
        <v>515</v>
      </c>
      <c r="D109" s="2" t="s">
        <v>514</v>
      </c>
      <c r="E109" s="1" t="s">
        <v>1105</v>
      </c>
      <c r="F109" s="176">
        <v>1</v>
      </c>
      <c r="G109" s="488">
        <v>0</v>
      </c>
      <c r="H109" s="190">
        <f>ROUND(F109*G109,2)</f>
        <v>0</v>
      </c>
    </row>
    <row r="110" spans="2:9">
      <c r="B110" s="13"/>
      <c r="C110" s="13"/>
      <c r="D110" s="16"/>
      <c r="E110" s="13"/>
      <c r="F110" s="177"/>
      <c r="G110" s="252" t="s">
        <v>2</v>
      </c>
      <c r="H110" s="252">
        <f>ROUND(SUM(H106:H109),2)</f>
        <v>3600</v>
      </c>
    </row>
    <row r="111" spans="2:9">
      <c r="B111" s="13"/>
      <c r="C111" s="13"/>
      <c r="D111" s="16"/>
      <c r="E111" s="13"/>
      <c r="F111" s="177"/>
      <c r="G111" s="252" t="s">
        <v>3</v>
      </c>
      <c r="H111" s="252">
        <f>ROUND(H110*0.22,2)</f>
        <v>792</v>
      </c>
    </row>
    <row r="112" spans="2:9">
      <c r="B112" s="13"/>
      <c r="C112" s="13"/>
      <c r="D112" s="16"/>
      <c r="E112" s="13"/>
      <c r="F112" s="177"/>
      <c r="G112" s="252" t="s">
        <v>4</v>
      </c>
      <c r="H112" s="252">
        <f>ROUND(H110+H111,2)</f>
        <v>4392</v>
      </c>
    </row>
    <row r="113" spans="2:8">
      <c r="B113" s="13"/>
      <c r="C113" s="13"/>
      <c r="D113" s="16"/>
      <c r="E113" s="13"/>
      <c r="F113" s="177"/>
      <c r="G113" s="191"/>
      <c r="H113" s="191"/>
    </row>
  </sheetData>
  <sheetProtection algorithmName="SHA-512" hashValue="tjuYkRwHZ7p9mEHXZ1/3X6XUqCm5808hoJ/U0pifkkN3TDoiP9h9LRUfhTq4Tgp1KsOuN2WbryBARbJr20qQ8Q==" saltValue="fhYqLLrPI+pR11xBbIcBLw=="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2" manualBreakCount="2">
    <brk id="58" max="7" man="1"/>
    <brk id="9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
  <dimension ref="A1:X14"/>
  <sheetViews>
    <sheetView showZeros="0" view="pageBreakPreview" zoomScaleNormal="100" zoomScaleSheetLayoutView="100" workbookViewId="0">
      <selection activeCell="B12" sqref="B12"/>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1070</v>
      </c>
      <c r="C2" s="178"/>
      <c r="D2" s="185"/>
      <c r="E2" s="178"/>
    </row>
    <row r="4" spans="2:7" ht="28.5" customHeight="1">
      <c r="B4" s="24" t="s">
        <v>0</v>
      </c>
      <c r="C4" s="179"/>
      <c r="D4" s="179"/>
      <c r="E4" s="179"/>
    </row>
    <row r="5" spans="2:7">
      <c r="B5" s="26" t="s">
        <v>1</v>
      </c>
      <c r="C5" s="180" t="s">
        <v>2</v>
      </c>
      <c r="D5" s="180" t="s">
        <v>3</v>
      </c>
      <c r="E5" s="180" t="s">
        <v>4</v>
      </c>
    </row>
    <row r="6" spans="2:7">
      <c r="B6" s="27" t="s">
        <v>608</v>
      </c>
      <c r="C6" s="181">
        <f>ROUND(Nadvoz_4_1_Popis!H8+Nadvoz_4_1_Popis!H13,2)</f>
        <v>0</v>
      </c>
      <c r="D6" s="181">
        <f>ROUND(C6*0.22,2)</f>
        <v>0</v>
      </c>
      <c r="E6" s="181">
        <f>ROUND(C6+D6,2)</f>
        <v>0</v>
      </c>
    </row>
    <row r="7" spans="2:7">
      <c r="B7" s="27" t="s">
        <v>607</v>
      </c>
      <c r="C7" s="181">
        <f>ROUND(Nadvoz_4_1_Popis!H19+Nadvoz_4_1_Popis!H26+Nadvoz_4_1_Popis!H32+Nadvoz_4_1_Popis!H39+Nadvoz_4_1_Popis!H46,2)</f>
        <v>0</v>
      </c>
      <c r="D7" s="181">
        <f t="shared" ref="D7:D10" si="0">ROUND(C7*0.22,2)</f>
        <v>0</v>
      </c>
      <c r="E7" s="181">
        <f t="shared" ref="E7:E10" si="1">ROUND(C7+D7,2)</f>
        <v>0</v>
      </c>
      <c r="G7" s="6"/>
    </row>
    <row r="8" spans="2:7">
      <c r="B8" s="27" t="s">
        <v>1069</v>
      </c>
      <c r="C8" s="181">
        <f>ROUND(Nadvoz_4_1_Popis!H61+Nadvoz_4_1_Popis!H70+Nadvoz_4_1_Popis!H79+Nadvoz_4_1_Popis!H88+Nadvoz_4_1_Popis!H96,2)</f>
        <v>0</v>
      </c>
      <c r="D8" s="181">
        <f t="shared" si="0"/>
        <v>0</v>
      </c>
      <c r="E8" s="181">
        <f t="shared" si="1"/>
        <v>0</v>
      </c>
    </row>
    <row r="9" spans="2:7">
      <c r="B9" s="27" t="s">
        <v>1068</v>
      </c>
      <c r="C9" s="181">
        <f>ROUND(Nadvoz_4_1_Popis!H103+Nadvoz_4_1_Popis!H108+Nadvoz_4_1_Popis!H113,2)</f>
        <v>0</v>
      </c>
      <c r="D9" s="181">
        <f t="shared" si="0"/>
        <v>0</v>
      </c>
      <c r="E9" s="181">
        <f t="shared" si="1"/>
        <v>0</v>
      </c>
    </row>
    <row r="10" spans="2:7">
      <c r="B10" s="28" t="s">
        <v>86</v>
      </c>
      <c r="C10" s="182">
        <f>ROUND(Nadvoz_4_1_Popis!H119+Nadvoz_4_1_Popis!H129+Nadvoz_4_1_Popis!H135,2)</f>
        <v>5400</v>
      </c>
      <c r="D10" s="182">
        <f t="shared" si="0"/>
        <v>1188</v>
      </c>
      <c r="E10" s="182">
        <f t="shared" si="1"/>
        <v>6588</v>
      </c>
    </row>
    <row r="11" spans="2:7">
      <c r="B11" s="29"/>
    </row>
    <row r="12" spans="2:7">
      <c r="B12" s="30"/>
      <c r="C12" s="179"/>
      <c r="D12" s="179"/>
      <c r="E12" s="179"/>
    </row>
    <row r="13" spans="2:7">
      <c r="B13" s="30" t="s">
        <v>87</v>
      </c>
      <c r="C13" s="180" t="s">
        <v>2</v>
      </c>
      <c r="D13" s="180" t="s">
        <v>3</v>
      </c>
      <c r="E13" s="180" t="s">
        <v>4</v>
      </c>
    </row>
    <row r="14" spans="2:7">
      <c r="C14" s="182">
        <f>ROUND(C6+C7+C8+C9+C10,2)</f>
        <v>5400</v>
      </c>
      <c r="D14" s="182">
        <f>ROUND(C14*0.22,2)</f>
        <v>1188</v>
      </c>
      <c r="E14" s="182">
        <f>ROUND(C14+D14,2)</f>
        <v>6588</v>
      </c>
    </row>
  </sheetData>
  <sheetProtection algorithmName="SHA-512" hashValue="VYbIDxRGfh2RMVycdlRJMN782V/wOSUF8Bq73mO9DYAX7cWbVyix/7e+PQIlIoKD0r3XwTfuy5nCSrvgoav4/g==" saltValue="i0biq1u9J8VSDuPaealN0w=="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
    <pageSetUpPr fitToPage="1"/>
  </sheetPr>
  <dimension ref="B1:Q142"/>
  <sheetViews>
    <sheetView showZeros="0" view="pageBreakPreview" topLeftCell="A94" zoomScaleNormal="85" zoomScaleSheetLayoutView="100" workbookViewId="0">
      <selection activeCell="F112" sqref="F112"/>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164</v>
      </c>
      <c r="C1" s="242"/>
      <c r="D1" s="243"/>
      <c r="E1" s="242"/>
      <c r="F1" s="277"/>
      <c r="G1" s="245"/>
      <c r="H1" s="245"/>
    </row>
    <row r="2" spans="2:8" s="246" customFormat="1" ht="17.399999999999999">
      <c r="B2" s="242" t="s">
        <v>1070</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s="12" customFormat="1">
      <c r="B4" s="18" t="s">
        <v>602</v>
      </c>
      <c r="C4" s="13"/>
      <c r="D4" s="16"/>
      <c r="E4" s="13"/>
      <c r="F4" s="177"/>
      <c r="G4" s="191"/>
      <c r="H4" s="191"/>
    </row>
    <row r="5" spans="2:8" s="12" customFormat="1">
      <c r="B5" s="18" t="s">
        <v>601</v>
      </c>
      <c r="C5" s="13"/>
      <c r="D5" s="16"/>
      <c r="E5" s="13"/>
      <c r="F5" s="177"/>
      <c r="G5" s="191"/>
      <c r="H5" s="191"/>
    </row>
    <row r="6" spans="2:8" s="12" customFormat="1" ht="26.4">
      <c r="B6" s="13"/>
      <c r="C6" s="14" t="s">
        <v>1067</v>
      </c>
      <c r="D6" s="15" t="s">
        <v>1066</v>
      </c>
      <c r="E6" s="14" t="s">
        <v>17</v>
      </c>
      <c r="F6" s="175">
        <v>1</v>
      </c>
      <c r="G6" s="489">
        <v>0</v>
      </c>
      <c r="H6" s="189">
        <f>ROUND(F6*G6,2)</f>
        <v>0</v>
      </c>
    </row>
    <row r="7" spans="2:8" s="12" customFormat="1" ht="26.4">
      <c r="B7" s="13"/>
      <c r="C7" s="1" t="s">
        <v>598</v>
      </c>
      <c r="D7" s="2" t="s">
        <v>597</v>
      </c>
      <c r="E7" s="1" t="s">
        <v>17</v>
      </c>
      <c r="F7" s="176">
        <v>4</v>
      </c>
      <c r="G7" s="488">
        <v>0</v>
      </c>
      <c r="H7" s="190">
        <f>ROUND(F7*G7,2)</f>
        <v>0</v>
      </c>
    </row>
    <row r="8" spans="2:8" s="12" customFormat="1">
      <c r="B8" s="13"/>
      <c r="C8" s="13"/>
      <c r="D8" s="16"/>
      <c r="E8" s="13"/>
      <c r="F8" s="177"/>
      <c r="G8" s="252" t="s">
        <v>2</v>
      </c>
      <c r="H8" s="252">
        <f>ROUND(SUM(H6:H7),2)</f>
        <v>0</v>
      </c>
    </row>
    <row r="9" spans="2:8" s="12" customFormat="1">
      <c r="B9" s="13"/>
      <c r="C9" s="13"/>
      <c r="D9" s="16"/>
      <c r="E9" s="13"/>
      <c r="F9" s="177"/>
      <c r="G9" s="252" t="s">
        <v>3</v>
      </c>
      <c r="H9" s="252">
        <f>ROUND(H8*0.22,2)</f>
        <v>0</v>
      </c>
    </row>
    <row r="10" spans="2:8" s="12" customFormat="1">
      <c r="B10" s="13"/>
      <c r="C10" s="13"/>
      <c r="D10" s="16"/>
      <c r="E10" s="13"/>
      <c r="F10" s="177"/>
      <c r="G10" s="252" t="s">
        <v>4</v>
      </c>
      <c r="H10" s="252">
        <f>ROUND(H8+H9,2)</f>
        <v>0</v>
      </c>
    </row>
    <row r="11" spans="2:8" s="12" customFormat="1">
      <c r="B11" s="18" t="s">
        <v>596</v>
      </c>
      <c r="C11" s="13"/>
      <c r="D11" s="16"/>
      <c r="E11" s="13"/>
      <c r="F11" s="177"/>
      <c r="G11" s="191"/>
      <c r="H11" s="191"/>
    </row>
    <row r="12" spans="2:8" s="12" customFormat="1" ht="26.4">
      <c r="B12" s="13"/>
      <c r="C12" s="1" t="s">
        <v>595</v>
      </c>
      <c r="D12" s="2" t="s">
        <v>594</v>
      </c>
      <c r="E12" s="1" t="s">
        <v>18</v>
      </c>
      <c r="F12" s="176">
        <v>600</v>
      </c>
      <c r="G12" s="488">
        <v>0</v>
      </c>
      <c r="H12" s="190">
        <f>ROUND(F12*G12,2)</f>
        <v>0</v>
      </c>
    </row>
    <row r="13" spans="2:8" s="12" customFormat="1">
      <c r="B13" s="13"/>
      <c r="C13" s="13"/>
      <c r="D13" s="16"/>
      <c r="E13" s="13"/>
      <c r="F13" s="177"/>
      <c r="G13" s="252" t="s">
        <v>2</v>
      </c>
      <c r="H13" s="252">
        <f>ROUND(SUM(H12:H12),2)</f>
        <v>0</v>
      </c>
    </row>
    <row r="14" spans="2:8" s="12" customFormat="1">
      <c r="B14" s="13"/>
      <c r="C14" s="13"/>
      <c r="D14" s="16"/>
      <c r="E14" s="13"/>
      <c r="F14" s="177"/>
      <c r="G14" s="252" t="s">
        <v>3</v>
      </c>
      <c r="H14" s="252">
        <f>ROUND(H13*0.22,2)</f>
        <v>0</v>
      </c>
    </row>
    <row r="15" spans="2:8" s="12" customFormat="1">
      <c r="B15" s="13"/>
      <c r="C15" s="13"/>
      <c r="D15" s="16"/>
      <c r="E15" s="13"/>
      <c r="F15" s="177"/>
      <c r="G15" s="252" t="s">
        <v>4</v>
      </c>
      <c r="H15" s="252">
        <f>ROUND(H13+H14,2)</f>
        <v>0</v>
      </c>
    </row>
    <row r="16" spans="2:8" s="12" customFormat="1">
      <c r="B16" s="18" t="s">
        <v>591</v>
      </c>
      <c r="C16" s="13"/>
      <c r="D16" s="16"/>
      <c r="E16" s="13"/>
      <c r="F16" s="177"/>
      <c r="G16" s="191"/>
      <c r="H16" s="191"/>
    </row>
    <row r="17" spans="2:17" s="12" customFormat="1">
      <c r="B17" s="18" t="s">
        <v>590</v>
      </c>
      <c r="C17" s="13"/>
      <c r="D17" s="16"/>
      <c r="E17" s="13"/>
      <c r="F17" s="177"/>
      <c r="G17" s="191"/>
      <c r="H17" s="191"/>
    </row>
    <row r="18" spans="2:17" s="167" customFormat="1" ht="26.4">
      <c r="B18" s="166"/>
      <c r="C18" s="169" t="s">
        <v>589</v>
      </c>
      <c r="D18" s="172" t="s">
        <v>1065</v>
      </c>
      <c r="E18" s="169" t="s">
        <v>22</v>
      </c>
      <c r="F18" s="198">
        <v>0</v>
      </c>
      <c r="G18" s="257"/>
      <c r="H18" s="257">
        <f>ROUND(F18*G18,2)</f>
        <v>0</v>
      </c>
      <c r="I18" s="283"/>
      <c r="Q18" s="284"/>
    </row>
    <row r="19" spans="2:17" s="12" customFormat="1">
      <c r="B19" s="13"/>
      <c r="C19" s="13"/>
      <c r="D19" s="16"/>
      <c r="E19" s="13"/>
      <c r="F19" s="177"/>
      <c r="G19" s="252" t="s">
        <v>2</v>
      </c>
      <c r="H19" s="252">
        <f>ROUND(SUM(H18:H18),2)</f>
        <v>0</v>
      </c>
    </row>
    <row r="20" spans="2:17" s="12" customFormat="1">
      <c r="B20" s="13"/>
      <c r="C20" s="13"/>
      <c r="D20" s="16"/>
      <c r="E20" s="13"/>
      <c r="F20" s="177"/>
      <c r="G20" s="252" t="s">
        <v>3</v>
      </c>
      <c r="H20" s="252">
        <f>ROUND(H19*0.22,2)</f>
        <v>0</v>
      </c>
    </row>
    <row r="21" spans="2:17" s="12" customFormat="1">
      <c r="B21" s="13"/>
      <c r="C21" s="13"/>
      <c r="D21" s="16"/>
      <c r="E21" s="13"/>
      <c r="F21" s="177"/>
      <c r="G21" s="252" t="s">
        <v>4</v>
      </c>
      <c r="H21" s="252">
        <f>ROUND(H19+H20,2)</f>
        <v>0</v>
      </c>
    </row>
    <row r="22" spans="2:17" s="12" customFormat="1">
      <c r="B22" s="18" t="s">
        <v>580</v>
      </c>
      <c r="C22" s="13"/>
      <c r="D22" s="16"/>
      <c r="E22" s="13"/>
      <c r="F22" s="177"/>
      <c r="G22" s="191"/>
      <c r="H22" s="191"/>
    </row>
    <row r="23" spans="2:17" s="167" customFormat="1" ht="26.4">
      <c r="B23" s="166"/>
      <c r="C23" s="164" t="s">
        <v>579</v>
      </c>
      <c r="D23" s="165" t="s">
        <v>1064</v>
      </c>
      <c r="E23" s="164" t="s">
        <v>18</v>
      </c>
      <c r="F23" s="197">
        <v>0</v>
      </c>
      <c r="G23" s="255"/>
      <c r="H23" s="255">
        <f>ROUND(F23*G23,2)</f>
        <v>0</v>
      </c>
      <c r="I23" s="283"/>
    </row>
    <row r="24" spans="2:17" s="12" customFormat="1" ht="39.6">
      <c r="B24" s="13"/>
      <c r="C24" s="14" t="s">
        <v>1063</v>
      </c>
      <c r="D24" s="15" t="s">
        <v>1062</v>
      </c>
      <c r="E24" s="14" t="s">
        <v>18</v>
      </c>
      <c r="F24" s="175">
        <v>130</v>
      </c>
      <c r="G24" s="489">
        <v>0</v>
      </c>
      <c r="H24" s="189">
        <f>ROUND(F24*G24,2)</f>
        <v>0</v>
      </c>
    </row>
    <row r="25" spans="2:17" s="12" customFormat="1" ht="39.6">
      <c r="B25" s="13"/>
      <c r="C25" s="1" t="s">
        <v>1061</v>
      </c>
      <c r="D25" s="2" t="s">
        <v>1060</v>
      </c>
      <c r="E25" s="1" t="s">
        <v>18</v>
      </c>
      <c r="F25" s="176">
        <v>60</v>
      </c>
      <c r="G25" s="488">
        <v>0</v>
      </c>
      <c r="H25" s="190">
        <f>ROUND(F25*G25,2)</f>
        <v>0</v>
      </c>
    </row>
    <row r="26" spans="2:17" s="12" customFormat="1">
      <c r="B26" s="13"/>
      <c r="C26" s="13"/>
      <c r="D26" s="16"/>
      <c r="E26" s="13"/>
      <c r="F26" s="177"/>
      <c r="G26" s="252" t="s">
        <v>2</v>
      </c>
      <c r="H26" s="252">
        <f>ROUND(SUM(H23:H25),2)</f>
        <v>0</v>
      </c>
    </row>
    <row r="27" spans="2:17" s="12" customFormat="1">
      <c r="B27" s="13"/>
      <c r="C27" s="13"/>
      <c r="D27" s="16"/>
      <c r="E27" s="13"/>
      <c r="F27" s="177"/>
      <c r="G27" s="252" t="s">
        <v>3</v>
      </c>
      <c r="H27" s="252">
        <f>ROUND(H26*0.22,2)</f>
        <v>0</v>
      </c>
    </row>
    <row r="28" spans="2:17" s="12" customFormat="1">
      <c r="B28" s="13"/>
      <c r="C28" s="13"/>
      <c r="D28" s="16"/>
      <c r="E28" s="13"/>
      <c r="F28" s="177"/>
      <c r="G28" s="252" t="s">
        <v>4</v>
      </c>
      <c r="H28" s="252">
        <f>ROUND(H26+H27,2)</f>
        <v>0</v>
      </c>
    </row>
    <row r="29" spans="2:17" s="12" customFormat="1">
      <c r="B29" s="18" t="s">
        <v>575</v>
      </c>
      <c r="C29" s="13"/>
      <c r="D29" s="16"/>
      <c r="E29" s="13"/>
      <c r="F29" s="177"/>
      <c r="G29" s="191"/>
      <c r="H29" s="191"/>
    </row>
    <row r="30" spans="2:17" s="167" customFormat="1" ht="52.8">
      <c r="B30" s="166"/>
      <c r="C30" s="164" t="s">
        <v>691</v>
      </c>
      <c r="D30" s="165" t="s">
        <v>1059</v>
      </c>
      <c r="E30" s="164" t="s">
        <v>22</v>
      </c>
      <c r="F30" s="197">
        <v>0</v>
      </c>
      <c r="G30" s="255"/>
      <c r="H30" s="255">
        <f>ROUND(F30*G30,2)</f>
        <v>0</v>
      </c>
      <c r="I30" s="283"/>
    </row>
    <row r="31" spans="2:17" s="167" customFormat="1" ht="52.8">
      <c r="B31" s="166"/>
      <c r="C31" s="169" t="s">
        <v>116</v>
      </c>
      <c r="D31" s="172" t="s">
        <v>1110</v>
      </c>
      <c r="E31" s="169" t="s">
        <v>22</v>
      </c>
      <c r="F31" s="198">
        <v>450</v>
      </c>
      <c r="G31" s="491">
        <v>0</v>
      </c>
      <c r="H31" s="257">
        <f>ROUND(F31*G31,2)</f>
        <v>0</v>
      </c>
    </row>
    <row r="32" spans="2:17" s="12" customFormat="1">
      <c r="B32" s="13"/>
      <c r="C32" s="13"/>
      <c r="D32" s="16"/>
      <c r="E32" s="13"/>
      <c r="F32" s="177"/>
      <c r="G32" s="252" t="s">
        <v>2</v>
      </c>
      <c r="H32" s="252">
        <f>ROUND(SUM(H30:H31),2)</f>
        <v>0</v>
      </c>
    </row>
    <row r="33" spans="2:9" s="12" customFormat="1">
      <c r="B33" s="13"/>
      <c r="C33" s="13"/>
      <c r="D33" s="16"/>
      <c r="E33" s="13"/>
      <c r="F33" s="177"/>
      <c r="G33" s="252" t="s">
        <v>3</v>
      </c>
      <c r="H33" s="252">
        <f>ROUND(H32*0.22,2)</f>
        <v>0</v>
      </c>
    </row>
    <row r="34" spans="2:9" s="12" customFormat="1">
      <c r="B34" s="13"/>
      <c r="C34" s="13"/>
      <c r="D34" s="16"/>
      <c r="E34" s="13"/>
      <c r="F34" s="177"/>
      <c r="G34" s="252" t="s">
        <v>4</v>
      </c>
      <c r="H34" s="252">
        <f>ROUND(H32+H33,2)</f>
        <v>0</v>
      </c>
    </row>
    <row r="35" spans="2:9" s="12" customFormat="1">
      <c r="B35" s="18" t="s">
        <v>570</v>
      </c>
      <c r="C35" s="13"/>
      <c r="D35" s="16"/>
      <c r="E35" s="13"/>
      <c r="F35" s="177"/>
      <c r="G35" s="191"/>
      <c r="H35" s="191"/>
    </row>
    <row r="36" spans="2:9" s="167" customFormat="1" ht="26.4">
      <c r="B36" s="166"/>
      <c r="C36" s="164" t="s">
        <v>569</v>
      </c>
      <c r="D36" s="165" t="s">
        <v>1058</v>
      </c>
      <c r="E36" s="164" t="s">
        <v>18</v>
      </c>
      <c r="F36" s="197">
        <v>0</v>
      </c>
      <c r="G36" s="255"/>
      <c r="H36" s="255">
        <f>ROUND(F36*G36,2)</f>
        <v>0</v>
      </c>
      <c r="I36" s="283"/>
    </row>
    <row r="37" spans="2:9" s="12" customFormat="1" ht="66">
      <c r="B37" s="13"/>
      <c r="C37" s="14" t="s">
        <v>641</v>
      </c>
      <c r="D37" s="15" t="s">
        <v>1057</v>
      </c>
      <c r="E37" s="14" t="s">
        <v>22</v>
      </c>
      <c r="F37" s="175">
        <v>85</v>
      </c>
      <c r="G37" s="489">
        <v>0</v>
      </c>
      <c r="H37" s="189">
        <f>ROUND(F37*G37,2)</f>
        <v>0</v>
      </c>
    </row>
    <row r="38" spans="2:9" s="12" customFormat="1" ht="39.6">
      <c r="B38" s="13"/>
      <c r="C38" s="1" t="s">
        <v>1056</v>
      </c>
      <c r="D38" s="2" t="s">
        <v>1055</v>
      </c>
      <c r="E38" s="1" t="s">
        <v>22</v>
      </c>
      <c r="F38" s="176">
        <v>6.5</v>
      </c>
      <c r="G38" s="488">
        <v>0</v>
      </c>
      <c r="H38" s="190">
        <f>ROUND(F38*G38,2)</f>
        <v>0</v>
      </c>
    </row>
    <row r="39" spans="2:9" s="12" customFormat="1">
      <c r="B39" s="13"/>
      <c r="C39" s="13"/>
      <c r="D39" s="16"/>
      <c r="E39" s="13"/>
      <c r="F39" s="177"/>
      <c r="G39" s="252" t="s">
        <v>2</v>
      </c>
      <c r="H39" s="252">
        <f>ROUND(SUM(H36:H38),2)</f>
        <v>0</v>
      </c>
    </row>
    <row r="40" spans="2:9" s="12" customFormat="1">
      <c r="B40" s="13"/>
      <c r="C40" s="13"/>
      <c r="D40" s="16"/>
      <c r="E40" s="13"/>
      <c r="F40" s="177"/>
      <c r="G40" s="252" t="s">
        <v>3</v>
      </c>
      <c r="H40" s="252">
        <f>ROUND(H39*0.22,2)</f>
        <v>0</v>
      </c>
    </row>
    <row r="41" spans="2:9" s="12" customFormat="1">
      <c r="B41" s="13"/>
      <c r="C41" s="13"/>
      <c r="D41" s="16"/>
      <c r="E41" s="13"/>
      <c r="F41" s="177"/>
      <c r="G41" s="252" t="s">
        <v>4</v>
      </c>
      <c r="H41" s="252">
        <f>ROUND(H39+H40,2)</f>
        <v>0</v>
      </c>
    </row>
    <row r="42" spans="2:9" s="12" customFormat="1">
      <c r="B42" s="18" t="s">
        <v>1054</v>
      </c>
      <c r="C42" s="13"/>
      <c r="D42" s="16"/>
      <c r="E42" s="13"/>
      <c r="F42" s="177"/>
      <c r="G42" s="191"/>
      <c r="H42" s="191"/>
    </row>
    <row r="43" spans="2:9" s="12" customFormat="1" ht="132">
      <c r="B43" s="13"/>
      <c r="C43" s="14" t="s">
        <v>1053</v>
      </c>
      <c r="D43" s="512" t="s">
        <v>1138</v>
      </c>
      <c r="E43" s="14" t="s">
        <v>19</v>
      </c>
      <c r="F43" s="175">
        <v>51</v>
      </c>
      <c r="G43" s="489">
        <v>0</v>
      </c>
      <c r="H43" s="189">
        <f>ROUND(F43*G43,2)</f>
        <v>0</v>
      </c>
    </row>
    <row r="44" spans="2:9" s="12" customFormat="1" ht="26.4">
      <c r="B44" s="13"/>
      <c r="C44" s="14" t="s">
        <v>1052</v>
      </c>
      <c r="D44" s="15" t="s">
        <v>1051</v>
      </c>
      <c r="E44" s="14" t="s">
        <v>17</v>
      </c>
      <c r="F44" s="175">
        <v>6</v>
      </c>
      <c r="G44" s="489">
        <v>0</v>
      </c>
      <c r="H44" s="189">
        <f>ROUND(F44*G44,2)</f>
        <v>0</v>
      </c>
    </row>
    <row r="45" spans="2:9" s="12" customFormat="1" ht="26.4">
      <c r="B45" s="13"/>
      <c r="C45" s="1" t="s">
        <v>119</v>
      </c>
      <c r="D45" s="2" t="s">
        <v>1050</v>
      </c>
      <c r="E45" s="1" t="s">
        <v>19</v>
      </c>
      <c r="F45" s="176">
        <v>81</v>
      </c>
      <c r="G45" s="488">
        <v>0</v>
      </c>
      <c r="H45" s="190">
        <f>ROUND(F45*G45,2)</f>
        <v>0</v>
      </c>
    </row>
    <row r="46" spans="2:9" s="12" customFormat="1">
      <c r="B46" s="13"/>
      <c r="C46" s="13"/>
      <c r="D46" s="16"/>
      <c r="E46" s="13"/>
      <c r="F46" s="177"/>
      <c r="G46" s="252" t="s">
        <v>2</v>
      </c>
      <c r="H46" s="252">
        <f>ROUND(SUM(H43:H45),2)</f>
        <v>0</v>
      </c>
    </row>
    <row r="47" spans="2:9" s="12" customFormat="1">
      <c r="B47" s="13"/>
      <c r="C47" s="13"/>
      <c r="D47" s="16"/>
      <c r="E47" s="13"/>
      <c r="F47" s="177"/>
      <c r="G47" s="252" t="s">
        <v>3</v>
      </c>
      <c r="H47" s="252">
        <f>ROUND(H46*0.22,2)</f>
        <v>0</v>
      </c>
    </row>
    <row r="48" spans="2:9" s="12" customFormat="1">
      <c r="B48" s="13"/>
      <c r="C48" s="13"/>
      <c r="D48" s="16"/>
      <c r="E48" s="13"/>
      <c r="F48" s="177"/>
      <c r="G48" s="252" t="s">
        <v>4</v>
      </c>
      <c r="H48" s="252">
        <f>ROUND(H46+H47,2)</f>
        <v>0</v>
      </c>
    </row>
    <row r="49" spans="2:8" s="12" customFormat="1">
      <c r="B49" s="18" t="s">
        <v>1049</v>
      </c>
      <c r="C49" s="13"/>
      <c r="D49" s="16"/>
      <c r="E49" s="13"/>
      <c r="F49" s="177"/>
      <c r="G49" s="191"/>
      <c r="H49" s="191"/>
    </row>
    <row r="50" spans="2:8" s="12" customFormat="1">
      <c r="B50" s="18" t="s">
        <v>1048</v>
      </c>
      <c r="C50" s="13"/>
      <c r="D50" s="16"/>
      <c r="E50" s="13"/>
      <c r="F50" s="177"/>
      <c r="G50" s="191"/>
      <c r="H50" s="191"/>
    </row>
    <row r="51" spans="2:8" s="12" customFormat="1" ht="26.4">
      <c r="B51" s="13"/>
      <c r="C51" s="14" t="s">
        <v>1047</v>
      </c>
      <c r="D51" s="15" t="s">
        <v>1046</v>
      </c>
      <c r="E51" s="14" t="s">
        <v>18</v>
      </c>
      <c r="F51" s="175">
        <v>130</v>
      </c>
      <c r="G51" s="489">
        <v>0</v>
      </c>
      <c r="H51" s="189">
        <f t="shared" ref="H51:H60" si="0">ROUND(F51*G51,2)</f>
        <v>0</v>
      </c>
    </row>
    <row r="52" spans="2:8" s="12" customFormat="1" ht="26.4">
      <c r="B52" s="13"/>
      <c r="C52" s="14" t="s">
        <v>554</v>
      </c>
      <c r="D52" s="15" t="s">
        <v>1045</v>
      </c>
      <c r="E52" s="14" t="s">
        <v>18</v>
      </c>
      <c r="F52" s="175">
        <v>120</v>
      </c>
      <c r="G52" s="489">
        <v>0</v>
      </c>
      <c r="H52" s="189">
        <f t="shared" si="0"/>
        <v>0</v>
      </c>
    </row>
    <row r="53" spans="2:8" s="12" customFormat="1" ht="66">
      <c r="B53" s="13"/>
      <c r="C53" s="14" t="s">
        <v>1044</v>
      </c>
      <c r="D53" s="15" t="s">
        <v>1043</v>
      </c>
      <c r="E53" s="14" t="s">
        <v>18</v>
      </c>
      <c r="F53" s="175">
        <v>25</v>
      </c>
      <c r="G53" s="489">
        <v>0</v>
      </c>
      <c r="H53" s="189">
        <f t="shared" si="0"/>
        <v>0</v>
      </c>
    </row>
    <row r="54" spans="2:8" s="12" customFormat="1" ht="39.6">
      <c r="B54" s="13"/>
      <c r="C54" s="14" t="s">
        <v>552</v>
      </c>
      <c r="D54" s="15" t="s">
        <v>551</v>
      </c>
      <c r="E54" s="14" t="s">
        <v>18</v>
      </c>
      <c r="F54" s="175">
        <v>400</v>
      </c>
      <c r="G54" s="489">
        <v>0</v>
      </c>
      <c r="H54" s="189">
        <f t="shared" si="0"/>
        <v>0</v>
      </c>
    </row>
    <row r="55" spans="2:8" s="12" customFormat="1" ht="26.4">
      <c r="B55" s="13"/>
      <c r="C55" s="14" t="s">
        <v>1042</v>
      </c>
      <c r="D55" s="15" t="s">
        <v>1041</v>
      </c>
      <c r="E55" s="14" t="s">
        <v>18</v>
      </c>
      <c r="F55" s="175">
        <v>180</v>
      </c>
      <c r="G55" s="489">
        <v>0</v>
      </c>
      <c r="H55" s="189">
        <f t="shared" si="0"/>
        <v>0</v>
      </c>
    </row>
    <row r="56" spans="2:8" s="12" customFormat="1">
      <c r="B56" s="13"/>
      <c r="C56" s="14" t="s">
        <v>1040</v>
      </c>
      <c r="D56" s="15" t="s">
        <v>1039</v>
      </c>
      <c r="E56" s="14" t="s">
        <v>18</v>
      </c>
      <c r="F56" s="175">
        <v>80</v>
      </c>
      <c r="G56" s="489">
        <v>0</v>
      </c>
      <c r="H56" s="189">
        <f t="shared" si="0"/>
        <v>0</v>
      </c>
    </row>
    <row r="57" spans="2:8" s="12" customFormat="1" ht="66">
      <c r="B57" s="13"/>
      <c r="C57" s="14" t="s">
        <v>1038</v>
      </c>
      <c r="D57" s="15" t="s">
        <v>1037</v>
      </c>
      <c r="E57" s="14" t="s">
        <v>18</v>
      </c>
      <c r="F57" s="175">
        <v>150</v>
      </c>
      <c r="G57" s="489">
        <v>0</v>
      </c>
      <c r="H57" s="189">
        <f t="shared" si="0"/>
        <v>0</v>
      </c>
    </row>
    <row r="58" spans="2:8" s="12" customFormat="1" ht="26.4">
      <c r="B58" s="13"/>
      <c r="C58" s="14" t="s">
        <v>546</v>
      </c>
      <c r="D58" s="15" t="s">
        <v>545</v>
      </c>
      <c r="E58" s="14" t="s">
        <v>18</v>
      </c>
      <c r="F58" s="175">
        <v>100</v>
      </c>
      <c r="G58" s="489">
        <v>0</v>
      </c>
      <c r="H58" s="189">
        <f t="shared" si="0"/>
        <v>0</v>
      </c>
    </row>
    <row r="59" spans="2:8" s="12" customFormat="1" ht="26.4">
      <c r="B59" s="13"/>
      <c r="C59" s="14" t="s">
        <v>1036</v>
      </c>
      <c r="D59" s="15" t="s">
        <v>1035</v>
      </c>
      <c r="E59" s="14" t="s">
        <v>18</v>
      </c>
      <c r="F59" s="175">
        <v>26</v>
      </c>
      <c r="G59" s="489">
        <v>0</v>
      </c>
      <c r="H59" s="189">
        <f t="shared" si="0"/>
        <v>0</v>
      </c>
    </row>
    <row r="60" spans="2:8" s="12" customFormat="1" ht="52.8">
      <c r="B60" s="13"/>
      <c r="C60" s="1" t="s">
        <v>548</v>
      </c>
      <c r="D60" s="2" t="s">
        <v>1034</v>
      </c>
      <c r="E60" s="1" t="s">
        <v>18</v>
      </c>
      <c r="F60" s="176">
        <v>24</v>
      </c>
      <c r="G60" s="488">
        <v>0</v>
      </c>
      <c r="H60" s="190">
        <f t="shared" si="0"/>
        <v>0</v>
      </c>
    </row>
    <row r="61" spans="2:8" s="12" customFormat="1">
      <c r="B61" s="13"/>
      <c r="C61" s="13"/>
      <c r="D61" s="16"/>
      <c r="E61" s="13"/>
      <c r="F61" s="177"/>
      <c r="G61" s="252" t="s">
        <v>2</v>
      </c>
      <c r="H61" s="252">
        <f>ROUND(SUM(H51:H60),2)</f>
        <v>0</v>
      </c>
    </row>
    <row r="62" spans="2:8" s="12" customFormat="1">
      <c r="B62" s="13"/>
      <c r="C62" s="13"/>
      <c r="D62" s="16"/>
      <c r="E62" s="13"/>
      <c r="F62" s="177"/>
      <c r="G62" s="252" t="s">
        <v>3</v>
      </c>
      <c r="H62" s="252">
        <f>ROUND(H61*0.22,2)</f>
        <v>0</v>
      </c>
    </row>
    <row r="63" spans="2:8" s="12" customFormat="1">
      <c r="B63" s="13"/>
      <c r="C63" s="13"/>
      <c r="D63" s="16"/>
      <c r="E63" s="13"/>
      <c r="F63" s="177"/>
      <c r="G63" s="252" t="s">
        <v>4</v>
      </c>
      <c r="H63" s="252">
        <f>ROUND(H61+H62,2)</f>
        <v>0</v>
      </c>
    </row>
    <row r="64" spans="2:8" s="12" customFormat="1">
      <c r="B64" s="18" t="s">
        <v>1033</v>
      </c>
      <c r="C64" s="13"/>
      <c r="D64" s="16"/>
      <c r="E64" s="13"/>
      <c r="F64" s="177"/>
      <c r="G64" s="191"/>
      <c r="H64" s="191"/>
    </row>
    <row r="65" spans="2:8" s="12" customFormat="1" ht="92.4">
      <c r="B65" s="13"/>
      <c r="C65" s="14" t="s">
        <v>1032</v>
      </c>
      <c r="D65" s="15" t="s">
        <v>1031</v>
      </c>
      <c r="E65" s="14" t="s">
        <v>540</v>
      </c>
      <c r="F65" s="175">
        <v>6650</v>
      </c>
      <c r="G65" s="489">
        <v>0</v>
      </c>
      <c r="H65" s="189">
        <f>ROUND(F65*G65,2)</f>
        <v>0</v>
      </c>
    </row>
    <row r="66" spans="2:8" s="12" customFormat="1" ht="92.4">
      <c r="B66" s="13"/>
      <c r="C66" s="14" t="s">
        <v>881</v>
      </c>
      <c r="D66" s="15" t="s">
        <v>1030</v>
      </c>
      <c r="E66" s="14" t="s">
        <v>540</v>
      </c>
      <c r="F66" s="175">
        <v>94100</v>
      </c>
      <c r="G66" s="489">
        <v>0</v>
      </c>
      <c r="H66" s="189">
        <f>ROUND(F66*G66,2)</f>
        <v>0</v>
      </c>
    </row>
    <row r="67" spans="2:8" s="12" customFormat="1" ht="52.8">
      <c r="B67" s="13"/>
      <c r="C67" s="14" t="s">
        <v>1029</v>
      </c>
      <c r="D67" s="15" t="s">
        <v>1028</v>
      </c>
      <c r="E67" s="14" t="s">
        <v>540</v>
      </c>
      <c r="F67" s="175">
        <v>2100</v>
      </c>
      <c r="G67" s="489">
        <v>0</v>
      </c>
      <c r="H67" s="189">
        <f>ROUND(F67*G67,2)</f>
        <v>0</v>
      </c>
    </row>
    <row r="68" spans="2:8" s="12" customFormat="1" ht="158.4">
      <c r="B68" s="13"/>
      <c r="C68" s="14" t="s">
        <v>134</v>
      </c>
      <c r="D68" s="15" t="s">
        <v>1027</v>
      </c>
      <c r="E68" s="14" t="s">
        <v>540</v>
      </c>
      <c r="F68" s="175">
        <v>11500</v>
      </c>
      <c r="G68" s="489">
        <v>0</v>
      </c>
      <c r="H68" s="189">
        <f>ROUND(F68*G68,2)</f>
        <v>0</v>
      </c>
    </row>
    <row r="69" spans="2:8" s="12" customFormat="1" ht="26.4">
      <c r="B69" s="13"/>
      <c r="C69" s="169" t="s">
        <v>1026</v>
      </c>
      <c r="D69" s="172" t="s">
        <v>619</v>
      </c>
      <c r="E69" s="169" t="s">
        <v>540</v>
      </c>
      <c r="F69" s="516">
        <v>34.4</v>
      </c>
      <c r="G69" s="488">
        <v>0</v>
      </c>
      <c r="H69" s="190">
        <f>ROUND(F69*G69,2)</f>
        <v>0</v>
      </c>
    </row>
    <row r="70" spans="2:8" s="12" customFormat="1">
      <c r="B70" s="13"/>
      <c r="C70" s="13"/>
      <c r="D70" s="16"/>
      <c r="E70" s="13"/>
      <c r="F70" s="177"/>
      <c r="G70" s="252" t="s">
        <v>2</v>
      </c>
      <c r="H70" s="252">
        <f>ROUND(SUM(H65:H69),2)</f>
        <v>0</v>
      </c>
    </row>
    <row r="71" spans="2:8" s="12" customFormat="1">
      <c r="B71" s="13"/>
      <c r="C71" s="13"/>
      <c r="D71" s="16"/>
      <c r="E71" s="13"/>
      <c r="F71" s="177"/>
      <c r="G71" s="252" t="s">
        <v>3</v>
      </c>
      <c r="H71" s="252">
        <f>ROUND(H70*0.22,2)</f>
        <v>0</v>
      </c>
    </row>
    <row r="72" spans="2:8" s="12" customFormat="1">
      <c r="B72" s="13"/>
      <c r="C72" s="13"/>
      <c r="D72" s="16"/>
      <c r="E72" s="13"/>
      <c r="F72" s="177"/>
      <c r="G72" s="252" t="s">
        <v>4</v>
      </c>
      <c r="H72" s="252">
        <f>ROUND(H70+H71,2)</f>
        <v>0</v>
      </c>
    </row>
    <row r="73" spans="2:8" s="12" customFormat="1">
      <c r="B73" s="18" t="s">
        <v>1025</v>
      </c>
      <c r="C73" s="13"/>
      <c r="D73" s="16"/>
      <c r="E73" s="13"/>
      <c r="F73" s="177"/>
      <c r="G73" s="191"/>
      <c r="H73" s="191"/>
    </row>
    <row r="74" spans="2:8" s="12" customFormat="1" ht="39.6">
      <c r="B74" s="13"/>
      <c r="C74" s="14" t="s">
        <v>538</v>
      </c>
      <c r="D74" s="15" t="s">
        <v>1024</v>
      </c>
      <c r="E74" s="14" t="s">
        <v>22</v>
      </c>
      <c r="F74" s="175">
        <v>18</v>
      </c>
      <c r="G74" s="489">
        <v>0</v>
      </c>
      <c r="H74" s="189">
        <f>ROUND(F74*G74,2)</f>
        <v>0</v>
      </c>
    </row>
    <row r="75" spans="2:8" s="12" customFormat="1" ht="52.8">
      <c r="B75" s="13"/>
      <c r="C75" s="14" t="s">
        <v>534</v>
      </c>
      <c r="D75" s="15" t="s">
        <v>1023</v>
      </c>
      <c r="E75" s="14" t="s">
        <v>22</v>
      </c>
      <c r="F75" s="175">
        <v>230</v>
      </c>
      <c r="G75" s="489">
        <v>0</v>
      </c>
      <c r="H75" s="189">
        <f>ROUND(F75*G75,2)</f>
        <v>0</v>
      </c>
    </row>
    <row r="76" spans="2:8" s="12" customFormat="1" ht="39.6">
      <c r="B76" s="13"/>
      <c r="C76" s="14" t="s">
        <v>1022</v>
      </c>
      <c r="D76" s="15" t="s">
        <v>1021</v>
      </c>
      <c r="E76" s="14" t="s">
        <v>22</v>
      </c>
      <c r="F76" s="175">
        <v>330</v>
      </c>
      <c r="G76" s="489">
        <v>0</v>
      </c>
      <c r="H76" s="189">
        <f>ROUND(F76*G76,2)</f>
        <v>0</v>
      </c>
    </row>
    <row r="77" spans="2:8" s="12" customFormat="1" ht="39.6">
      <c r="B77" s="13"/>
      <c r="C77" s="14" t="s">
        <v>1020</v>
      </c>
      <c r="D77" s="15" t="s">
        <v>1019</v>
      </c>
      <c r="E77" s="14" t="s">
        <v>22</v>
      </c>
      <c r="F77" s="175">
        <v>15</v>
      </c>
      <c r="G77" s="489">
        <v>0</v>
      </c>
      <c r="H77" s="189">
        <f>ROUND(F77*G77,2)</f>
        <v>0</v>
      </c>
    </row>
    <row r="78" spans="2:8" s="12" customFormat="1" ht="52.8">
      <c r="B78" s="13"/>
      <c r="C78" s="1" t="s">
        <v>528</v>
      </c>
      <c r="D78" s="2" t="s">
        <v>1018</v>
      </c>
      <c r="E78" s="1" t="s">
        <v>22</v>
      </c>
      <c r="F78" s="176">
        <v>48</v>
      </c>
      <c r="G78" s="488">
        <v>0</v>
      </c>
      <c r="H78" s="190">
        <f>ROUND(F78*G78,2)</f>
        <v>0</v>
      </c>
    </row>
    <row r="79" spans="2:8" s="12" customFormat="1">
      <c r="B79" s="13"/>
      <c r="C79" s="13"/>
      <c r="D79" s="16"/>
      <c r="E79" s="13"/>
      <c r="F79" s="177"/>
      <c r="G79" s="252" t="s">
        <v>2</v>
      </c>
      <c r="H79" s="252">
        <f>ROUND(SUM(H74:H78),2)</f>
        <v>0</v>
      </c>
    </row>
    <row r="80" spans="2:8" s="12" customFormat="1">
      <c r="B80" s="13"/>
      <c r="C80" s="13"/>
      <c r="D80" s="16"/>
      <c r="E80" s="13"/>
      <c r="F80" s="177"/>
      <c r="G80" s="252" t="s">
        <v>3</v>
      </c>
      <c r="H80" s="252">
        <f>ROUND(H79*0.22,2)</f>
        <v>0</v>
      </c>
    </row>
    <row r="81" spans="2:8" s="12" customFormat="1">
      <c r="B81" s="13"/>
      <c r="C81" s="13"/>
      <c r="D81" s="16"/>
      <c r="E81" s="13"/>
      <c r="F81" s="177"/>
      <c r="G81" s="252" t="s">
        <v>4</v>
      </c>
      <c r="H81" s="252">
        <f>ROUND(H79+H80,2)</f>
        <v>0</v>
      </c>
    </row>
    <row r="82" spans="2:8" s="12" customFormat="1">
      <c r="B82" s="18" t="s">
        <v>1017</v>
      </c>
      <c r="C82" s="13"/>
      <c r="D82" s="16"/>
      <c r="E82" s="13"/>
      <c r="F82" s="177"/>
      <c r="G82" s="191"/>
      <c r="H82" s="191"/>
    </row>
    <row r="83" spans="2:8" s="12" customFormat="1" ht="26.4">
      <c r="B83" s="13"/>
      <c r="C83" s="14" t="s">
        <v>525</v>
      </c>
      <c r="D83" s="15" t="s">
        <v>524</v>
      </c>
      <c r="E83" s="14" t="s">
        <v>17</v>
      </c>
      <c r="F83" s="175">
        <v>10</v>
      </c>
      <c r="G83" s="489">
        <v>0</v>
      </c>
      <c r="H83" s="189">
        <f>ROUND(F83*G83,2)</f>
        <v>0</v>
      </c>
    </row>
    <row r="84" spans="2:8" s="12" customFormat="1" ht="79.2">
      <c r="B84" s="13"/>
      <c r="C84" s="14" t="s">
        <v>1016</v>
      </c>
      <c r="D84" s="15" t="s">
        <v>1015</v>
      </c>
      <c r="E84" s="14" t="s">
        <v>19</v>
      </c>
      <c r="F84" s="175">
        <v>25.200000000000003</v>
      </c>
      <c r="G84" s="489">
        <v>0</v>
      </c>
      <c r="H84" s="189">
        <f>ROUND(F84*G84,2)</f>
        <v>0</v>
      </c>
    </row>
    <row r="85" spans="2:8" s="12" customFormat="1" ht="39.6">
      <c r="B85" s="13"/>
      <c r="C85" s="14" t="s">
        <v>827</v>
      </c>
      <c r="D85" s="15" t="s">
        <v>1014</v>
      </c>
      <c r="E85" s="14" t="s">
        <v>19</v>
      </c>
      <c r="F85" s="175">
        <v>92</v>
      </c>
      <c r="G85" s="489">
        <v>0</v>
      </c>
      <c r="H85" s="189">
        <f>ROUND(F85*G85,2)</f>
        <v>0</v>
      </c>
    </row>
    <row r="86" spans="2:8" s="12" customFormat="1" ht="39.6">
      <c r="B86" s="13"/>
      <c r="C86" s="14" t="s">
        <v>1013</v>
      </c>
      <c r="D86" s="15" t="s">
        <v>1012</v>
      </c>
      <c r="E86" s="14" t="s">
        <v>19</v>
      </c>
      <c r="F86" s="175">
        <v>87.5</v>
      </c>
      <c r="G86" s="489">
        <v>0</v>
      </c>
      <c r="H86" s="189">
        <f>ROUND(F86*G86,2)</f>
        <v>0</v>
      </c>
    </row>
    <row r="87" spans="2:8" s="12" customFormat="1" ht="26.4">
      <c r="B87" s="13"/>
      <c r="C87" s="1" t="s">
        <v>523</v>
      </c>
      <c r="D87" s="2" t="s">
        <v>522</v>
      </c>
      <c r="E87" s="1" t="s">
        <v>17</v>
      </c>
      <c r="F87" s="176">
        <v>1</v>
      </c>
      <c r="G87" s="488">
        <v>0</v>
      </c>
      <c r="H87" s="190">
        <f>ROUND(F87*G87,2)</f>
        <v>0</v>
      </c>
    </row>
    <row r="88" spans="2:8" s="12" customFormat="1">
      <c r="B88" s="13"/>
      <c r="C88" s="13"/>
      <c r="D88" s="16"/>
      <c r="E88" s="13"/>
      <c r="F88" s="177"/>
      <c r="G88" s="252" t="s">
        <v>2</v>
      </c>
      <c r="H88" s="252">
        <f>ROUND(SUM(H83:H87),2)</f>
        <v>0</v>
      </c>
    </row>
    <row r="89" spans="2:8" s="12" customFormat="1">
      <c r="B89" s="13"/>
      <c r="C89" s="13"/>
      <c r="D89" s="16"/>
      <c r="E89" s="13"/>
      <c r="F89" s="177"/>
      <c r="G89" s="252" t="s">
        <v>3</v>
      </c>
      <c r="H89" s="252">
        <f>ROUND(H88*0.22,2)</f>
        <v>0</v>
      </c>
    </row>
    <row r="90" spans="2:8" s="12" customFormat="1">
      <c r="B90" s="13"/>
      <c r="C90" s="13"/>
      <c r="D90" s="16"/>
      <c r="E90" s="13"/>
      <c r="F90" s="177"/>
      <c r="G90" s="252" t="s">
        <v>4</v>
      </c>
      <c r="H90" s="252">
        <f>ROUND(H88+H89,2)</f>
        <v>0</v>
      </c>
    </row>
    <row r="91" spans="2:8" s="12" customFormat="1">
      <c r="B91" s="18" t="s">
        <v>1011</v>
      </c>
      <c r="C91" s="13"/>
      <c r="D91" s="16"/>
      <c r="E91" s="13"/>
      <c r="F91" s="177"/>
      <c r="G91" s="191"/>
      <c r="H91" s="191"/>
    </row>
    <row r="92" spans="2:8" s="12" customFormat="1" ht="118.8">
      <c r="B92" s="13"/>
      <c r="C92" s="14" t="s">
        <v>519</v>
      </c>
      <c r="D92" s="15" t="s">
        <v>518</v>
      </c>
      <c r="E92" s="14" t="s">
        <v>18</v>
      </c>
      <c r="F92" s="175">
        <v>450</v>
      </c>
      <c r="G92" s="489">
        <v>0</v>
      </c>
      <c r="H92" s="189">
        <f>ROUND(F92*G92,2)</f>
        <v>0</v>
      </c>
    </row>
    <row r="93" spans="2:8" s="12" customFormat="1" ht="39.6">
      <c r="B93" s="13"/>
      <c r="C93" s="14" t="s">
        <v>611</v>
      </c>
      <c r="D93" s="15" t="s">
        <v>610</v>
      </c>
      <c r="E93" s="14" t="s">
        <v>19</v>
      </c>
      <c r="F93" s="175">
        <v>90</v>
      </c>
      <c r="G93" s="489">
        <v>0</v>
      </c>
      <c r="H93" s="189">
        <f>ROUND(F93*G93,2)</f>
        <v>0</v>
      </c>
    </row>
    <row r="94" spans="2:8" s="12" customFormat="1" ht="52.8">
      <c r="B94" s="13"/>
      <c r="C94" s="14" t="s">
        <v>613</v>
      </c>
      <c r="D94" s="15" t="s">
        <v>612</v>
      </c>
      <c r="E94" s="14" t="s">
        <v>19</v>
      </c>
      <c r="F94" s="175">
        <v>90</v>
      </c>
      <c r="G94" s="489">
        <v>0</v>
      </c>
      <c r="H94" s="189">
        <f>ROUND(F94*G94,2)</f>
        <v>0</v>
      </c>
    </row>
    <row r="95" spans="2:8" s="12" customFormat="1" ht="26.4">
      <c r="B95" s="13"/>
      <c r="C95" s="1" t="s">
        <v>1010</v>
      </c>
      <c r="D95" s="2" t="s">
        <v>1009</v>
      </c>
      <c r="E95" s="1" t="s">
        <v>18</v>
      </c>
      <c r="F95" s="176">
        <v>9</v>
      </c>
      <c r="G95" s="488">
        <v>0</v>
      </c>
      <c r="H95" s="190">
        <f>ROUND(F95*G95,2)</f>
        <v>0</v>
      </c>
    </row>
    <row r="96" spans="2:8" s="12" customFormat="1">
      <c r="B96" s="13"/>
      <c r="C96" s="13"/>
      <c r="D96" s="16"/>
      <c r="E96" s="13"/>
      <c r="F96" s="177"/>
      <c r="G96" s="252" t="s">
        <v>2</v>
      </c>
      <c r="H96" s="252">
        <f>ROUND(SUM(H92:H95),2)</f>
        <v>0</v>
      </c>
    </row>
    <row r="97" spans="2:8" s="12" customFormat="1">
      <c r="B97" s="13"/>
      <c r="C97" s="13"/>
      <c r="D97" s="16"/>
      <c r="E97" s="13"/>
      <c r="F97" s="177"/>
      <c r="G97" s="252" t="s">
        <v>3</v>
      </c>
      <c r="H97" s="252">
        <f>ROUND(H96*0.22,2)</f>
        <v>0</v>
      </c>
    </row>
    <row r="98" spans="2:8" s="12" customFormat="1">
      <c r="B98" s="13"/>
      <c r="C98" s="13"/>
      <c r="D98" s="16"/>
      <c r="E98" s="13"/>
      <c r="F98" s="177"/>
      <c r="G98" s="252" t="s">
        <v>4</v>
      </c>
      <c r="H98" s="252">
        <f>ROUND(H96+H97,2)</f>
        <v>0</v>
      </c>
    </row>
    <row r="99" spans="2:8" s="12" customFormat="1">
      <c r="B99" s="18" t="s">
        <v>1008</v>
      </c>
      <c r="C99" s="13"/>
      <c r="D99" s="16"/>
      <c r="E99" s="13"/>
      <c r="F99" s="177"/>
      <c r="G99" s="191"/>
      <c r="H99" s="191"/>
    </row>
    <row r="100" spans="2:8" s="12" customFormat="1">
      <c r="B100" s="18" t="s">
        <v>1007</v>
      </c>
      <c r="C100" s="13"/>
      <c r="D100" s="16"/>
      <c r="E100" s="13"/>
      <c r="F100" s="177"/>
      <c r="G100" s="191"/>
      <c r="H100" s="191"/>
    </row>
    <row r="101" spans="2:8" s="12" customFormat="1" ht="26.4">
      <c r="B101" s="13"/>
      <c r="C101" s="553" t="s">
        <v>637</v>
      </c>
      <c r="D101" s="165" t="s">
        <v>1152</v>
      </c>
      <c r="E101" s="14" t="s">
        <v>18</v>
      </c>
      <c r="F101" s="175">
        <v>310</v>
      </c>
      <c r="G101" s="489">
        <v>0</v>
      </c>
      <c r="H101" s="189">
        <f>ROUND(F101*G101,2)</f>
        <v>0</v>
      </c>
    </row>
    <row r="102" spans="2:8" s="12" customFormat="1" ht="26.4">
      <c r="B102" s="13"/>
      <c r="C102" s="555" t="s">
        <v>1006</v>
      </c>
      <c r="D102" s="172" t="s">
        <v>1153</v>
      </c>
      <c r="E102" s="1" t="s">
        <v>18</v>
      </c>
      <c r="F102" s="176">
        <v>310</v>
      </c>
      <c r="G102" s="488">
        <v>0</v>
      </c>
      <c r="H102" s="190">
        <f>ROUND(F102*G102,2)</f>
        <v>0</v>
      </c>
    </row>
    <row r="103" spans="2:8" s="12" customFormat="1">
      <c r="B103" s="13"/>
      <c r="C103" s="13"/>
      <c r="D103" s="168"/>
      <c r="E103" s="13"/>
      <c r="F103" s="177"/>
      <c r="G103" s="252" t="s">
        <v>2</v>
      </c>
      <c r="H103" s="252">
        <f>ROUND(SUM(H101:H102),2)</f>
        <v>0</v>
      </c>
    </row>
    <row r="104" spans="2:8" s="12" customFormat="1">
      <c r="B104" s="13"/>
      <c r="C104" s="13"/>
      <c r="D104" s="168"/>
      <c r="E104" s="13"/>
      <c r="F104" s="177"/>
      <c r="G104" s="252" t="s">
        <v>3</v>
      </c>
      <c r="H104" s="252">
        <f>ROUND(H103*0.22,2)</f>
        <v>0</v>
      </c>
    </row>
    <row r="105" spans="2:8" s="12" customFormat="1">
      <c r="B105" s="13"/>
      <c r="C105" s="13"/>
      <c r="D105" s="168"/>
      <c r="E105" s="13"/>
      <c r="F105" s="177"/>
      <c r="G105" s="252" t="s">
        <v>4</v>
      </c>
      <c r="H105" s="252">
        <f>ROUND(H103+H104,2)</f>
        <v>0</v>
      </c>
    </row>
    <row r="106" spans="2:8" s="12" customFormat="1">
      <c r="B106" s="18" t="s">
        <v>1005</v>
      </c>
      <c r="C106" s="13"/>
      <c r="D106" s="168"/>
      <c r="E106" s="13"/>
      <c r="F106" s="177"/>
      <c r="G106" s="191"/>
      <c r="H106" s="191"/>
    </row>
    <row r="107" spans="2:8" s="12" customFormat="1" ht="26.4">
      <c r="B107" s="13"/>
      <c r="C107" s="555" t="s">
        <v>633</v>
      </c>
      <c r="D107" s="172" t="s">
        <v>1154</v>
      </c>
      <c r="E107" s="1" t="s">
        <v>18</v>
      </c>
      <c r="F107" s="176">
        <v>310</v>
      </c>
      <c r="G107" s="488">
        <v>0</v>
      </c>
      <c r="H107" s="190">
        <f>ROUND(F107*G107,2)</f>
        <v>0</v>
      </c>
    </row>
    <row r="108" spans="2:8" s="12" customFormat="1">
      <c r="B108" s="13"/>
      <c r="C108" s="13"/>
      <c r="D108" s="168"/>
      <c r="E108" s="13"/>
      <c r="F108" s="177"/>
      <c r="G108" s="252" t="s">
        <v>2</v>
      </c>
      <c r="H108" s="252">
        <f>ROUND(SUM(H107:H107),2)</f>
        <v>0</v>
      </c>
    </row>
    <row r="109" spans="2:8" s="12" customFormat="1">
      <c r="B109" s="13"/>
      <c r="C109" s="13"/>
      <c r="D109" s="168"/>
      <c r="E109" s="13"/>
      <c r="F109" s="177"/>
      <c r="G109" s="252" t="s">
        <v>3</v>
      </c>
      <c r="H109" s="252">
        <f>ROUND(H108*0.22,2)</f>
        <v>0</v>
      </c>
    </row>
    <row r="110" spans="2:8" s="12" customFormat="1">
      <c r="B110" s="13"/>
      <c r="C110" s="13"/>
      <c r="D110" s="16"/>
      <c r="E110" s="13"/>
      <c r="F110" s="177"/>
      <c r="G110" s="252" t="s">
        <v>4</v>
      </c>
      <c r="H110" s="252">
        <f>ROUND(H108+H109,2)</f>
        <v>0</v>
      </c>
    </row>
    <row r="111" spans="2:8" s="12" customFormat="1">
      <c r="B111" s="18" t="s">
        <v>1004</v>
      </c>
      <c r="C111" s="13"/>
      <c r="D111" s="16"/>
      <c r="E111" s="13"/>
      <c r="F111" s="177"/>
      <c r="G111" s="191"/>
      <c r="H111" s="191"/>
    </row>
    <row r="112" spans="2:8" s="12" customFormat="1" ht="26.4">
      <c r="B112" s="13"/>
      <c r="C112" s="1" t="s">
        <v>629</v>
      </c>
      <c r="D112" s="2" t="s">
        <v>1099</v>
      </c>
      <c r="E112" s="1" t="s">
        <v>19</v>
      </c>
      <c r="F112" s="176">
        <v>104</v>
      </c>
      <c r="G112" s="488">
        <v>0</v>
      </c>
      <c r="H112" s="190">
        <f>ROUND(F112*G112,2)</f>
        <v>0</v>
      </c>
    </row>
    <row r="113" spans="2:9" s="12" customFormat="1">
      <c r="B113" s="13"/>
      <c r="C113" s="13"/>
      <c r="D113" s="16"/>
      <c r="E113" s="13"/>
      <c r="F113" s="177"/>
      <c r="G113" s="252" t="s">
        <v>2</v>
      </c>
      <c r="H113" s="252">
        <f>ROUND(SUM(H112:H112),2)</f>
        <v>0</v>
      </c>
    </row>
    <row r="114" spans="2:9" s="12" customFormat="1">
      <c r="B114" s="13"/>
      <c r="C114" s="13"/>
      <c r="D114" s="16"/>
      <c r="E114" s="13"/>
      <c r="F114" s="177"/>
      <c r="G114" s="252" t="s">
        <v>3</v>
      </c>
      <c r="H114" s="252">
        <f>ROUND(H113*0.22,2)</f>
        <v>0</v>
      </c>
    </row>
    <row r="115" spans="2:9" s="12" customFormat="1">
      <c r="B115" s="13"/>
      <c r="C115" s="13"/>
      <c r="D115" s="16"/>
      <c r="E115" s="13"/>
      <c r="F115" s="177"/>
      <c r="G115" s="252" t="s">
        <v>4</v>
      </c>
      <c r="H115" s="252">
        <f>ROUND(H113+H114,2)</f>
        <v>0</v>
      </c>
    </row>
    <row r="116" spans="2:9" s="12" customFormat="1">
      <c r="B116" s="18" t="s">
        <v>147</v>
      </c>
      <c r="C116" s="13"/>
      <c r="D116" s="16"/>
      <c r="E116" s="13"/>
      <c r="F116" s="177"/>
      <c r="G116" s="191"/>
      <c r="H116" s="191"/>
    </row>
    <row r="117" spans="2:9" s="12" customFormat="1">
      <c r="B117" s="18" t="s">
        <v>1003</v>
      </c>
      <c r="C117" s="13"/>
      <c r="D117" s="16"/>
      <c r="E117" s="13"/>
      <c r="F117" s="177"/>
      <c r="G117" s="191"/>
      <c r="H117" s="191"/>
    </row>
    <row r="118" spans="2:9" s="12" customFormat="1" ht="158.4">
      <c r="B118" s="13"/>
      <c r="C118" s="1" t="s">
        <v>140</v>
      </c>
      <c r="D118" s="2" t="s">
        <v>1002</v>
      </c>
      <c r="E118" s="1" t="s">
        <v>16</v>
      </c>
      <c r="F118" s="176">
        <v>1</v>
      </c>
      <c r="G118" s="488">
        <v>0</v>
      </c>
      <c r="H118" s="190">
        <f>ROUND(F118*G118,2)</f>
        <v>0</v>
      </c>
    </row>
    <row r="119" spans="2:9" s="12" customFormat="1">
      <c r="B119" s="13"/>
      <c r="C119" s="13"/>
      <c r="D119" s="16"/>
      <c r="E119" s="13"/>
      <c r="F119" s="177"/>
      <c r="G119" s="252" t="s">
        <v>2</v>
      </c>
      <c r="H119" s="252">
        <f>ROUND(SUM(H118:H118),2)</f>
        <v>0</v>
      </c>
    </row>
    <row r="120" spans="2:9" s="12" customFormat="1">
      <c r="B120" s="13"/>
      <c r="C120" s="13"/>
      <c r="D120" s="16"/>
      <c r="E120" s="13"/>
      <c r="F120" s="177"/>
      <c r="G120" s="252" t="s">
        <v>3</v>
      </c>
      <c r="H120" s="252">
        <f>ROUND(H119*0.22,2)</f>
        <v>0</v>
      </c>
    </row>
    <row r="121" spans="2:9" s="12" customFormat="1">
      <c r="B121" s="13"/>
      <c r="C121" s="13"/>
      <c r="D121" s="16"/>
      <c r="E121" s="13"/>
      <c r="F121" s="177"/>
      <c r="G121" s="252" t="s">
        <v>4</v>
      </c>
      <c r="H121" s="252">
        <f>ROUND(H119+H120,2)</f>
        <v>0</v>
      </c>
    </row>
    <row r="122" spans="2:9" s="12" customFormat="1">
      <c r="B122" s="18" t="s">
        <v>1001</v>
      </c>
      <c r="C122" s="13"/>
      <c r="D122" s="16"/>
      <c r="E122" s="13"/>
      <c r="F122" s="177"/>
      <c r="G122" s="191"/>
      <c r="H122" s="191"/>
    </row>
    <row r="123" spans="2:9" s="12" customFormat="1" ht="26.4">
      <c r="B123" s="13"/>
      <c r="C123" s="14" t="s">
        <v>1000</v>
      </c>
      <c r="D123" s="15" t="s">
        <v>999</v>
      </c>
      <c r="E123" s="14" t="s">
        <v>1105</v>
      </c>
      <c r="F123" s="175">
        <v>1</v>
      </c>
      <c r="G123" s="489">
        <v>0</v>
      </c>
      <c r="H123" s="189">
        <f t="shared" ref="H123:H128" si="1">ROUND(F123*G123,2)</f>
        <v>0</v>
      </c>
    </row>
    <row r="124" spans="2:9" s="167" customFormat="1" ht="66">
      <c r="B124" s="166"/>
      <c r="C124" s="164" t="s">
        <v>26</v>
      </c>
      <c r="D124" s="165" t="s">
        <v>27</v>
      </c>
      <c r="E124" s="164" t="s">
        <v>28</v>
      </c>
      <c r="F124" s="197">
        <v>100</v>
      </c>
      <c r="G124" s="255">
        <v>45</v>
      </c>
      <c r="H124" s="255">
        <f t="shared" si="1"/>
        <v>4500</v>
      </c>
      <c r="I124" s="283"/>
    </row>
    <row r="125" spans="2:9" s="167" customFormat="1">
      <c r="B125" s="166"/>
      <c r="C125" s="164" t="s">
        <v>29</v>
      </c>
      <c r="D125" s="165" t="s">
        <v>1100</v>
      </c>
      <c r="E125" s="164" t="s">
        <v>28</v>
      </c>
      <c r="F125" s="197">
        <v>20</v>
      </c>
      <c r="G125" s="255">
        <v>45</v>
      </c>
      <c r="H125" s="255">
        <f t="shared" si="1"/>
        <v>900</v>
      </c>
      <c r="I125" s="283"/>
    </row>
    <row r="126" spans="2:9" s="12" customFormat="1" ht="26.4">
      <c r="B126" s="13"/>
      <c r="C126" s="14" t="s">
        <v>41</v>
      </c>
      <c r="D126" s="15" t="s">
        <v>42</v>
      </c>
      <c r="E126" s="14" t="s">
        <v>1105</v>
      </c>
      <c r="F126" s="175">
        <v>1</v>
      </c>
      <c r="G126" s="489">
        <v>0</v>
      </c>
      <c r="H126" s="189">
        <f t="shared" si="1"/>
        <v>0</v>
      </c>
    </row>
    <row r="127" spans="2:9" s="12" customFormat="1" ht="26.4">
      <c r="B127" s="13"/>
      <c r="C127" s="1" t="s">
        <v>515</v>
      </c>
      <c r="D127" s="2" t="s">
        <v>514</v>
      </c>
      <c r="E127" s="1" t="s">
        <v>1105</v>
      </c>
      <c r="F127" s="176">
        <v>1</v>
      </c>
      <c r="G127" s="488">
        <v>0</v>
      </c>
      <c r="H127" s="190">
        <f t="shared" si="1"/>
        <v>0</v>
      </c>
    </row>
    <row r="128" spans="2:9" s="12" customFormat="1" ht="66">
      <c r="B128" s="13"/>
      <c r="C128" s="555" t="s">
        <v>1118</v>
      </c>
      <c r="D128" s="511" t="s">
        <v>1136</v>
      </c>
      <c r="E128" s="555" t="s">
        <v>17</v>
      </c>
      <c r="F128" s="516">
        <v>6</v>
      </c>
      <c r="G128" s="488">
        <v>0</v>
      </c>
      <c r="H128" s="190">
        <f t="shared" si="1"/>
        <v>0</v>
      </c>
    </row>
    <row r="129" spans="2:8" s="12" customFormat="1">
      <c r="B129" s="13"/>
      <c r="C129" s="13"/>
      <c r="D129" s="16"/>
      <c r="E129" s="13"/>
      <c r="F129" s="177"/>
      <c r="G129" s="252" t="s">
        <v>2</v>
      </c>
      <c r="H129" s="252">
        <f>ROUND(SUM(H123:H128),2)</f>
        <v>5400</v>
      </c>
    </row>
    <row r="130" spans="2:8" s="12" customFormat="1">
      <c r="B130" s="13"/>
      <c r="C130" s="13"/>
      <c r="D130" s="16"/>
      <c r="E130" s="13"/>
      <c r="F130" s="177"/>
      <c r="G130" s="252" t="s">
        <v>3</v>
      </c>
      <c r="H130" s="252">
        <f>ROUND(H129*0.22,2)</f>
        <v>1188</v>
      </c>
    </row>
    <row r="131" spans="2:8" s="12" customFormat="1">
      <c r="B131" s="13"/>
      <c r="C131" s="13"/>
      <c r="D131" s="16"/>
      <c r="E131" s="13"/>
      <c r="F131" s="177"/>
      <c r="G131" s="252" t="s">
        <v>4</v>
      </c>
      <c r="H131" s="252">
        <f>ROUND(H129+H130,2)</f>
        <v>6588</v>
      </c>
    </row>
    <row r="132" spans="2:8" s="12" customFormat="1">
      <c r="B132" s="18" t="s">
        <v>998</v>
      </c>
      <c r="C132" s="13"/>
      <c r="D132" s="16"/>
      <c r="E132" s="13"/>
      <c r="F132" s="177"/>
      <c r="G132" s="191"/>
      <c r="H132" s="191"/>
    </row>
    <row r="133" spans="2:8" s="12" customFormat="1" ht="39.6">
      <c r="B133" s="13"/>
      <c r="C133" s="14" t="s">
        <v>626</v>
      </c>
      <c r="D133" s="15" t="s">
        <v>625</v>
      </c>
      <c r="E133" s="14" t="s">
        <v>19</v>
      </c>
      <c r="F133" s="175">
        <v>190</v>
      </c>
      <c r="G133" s="489">
        <v>0</v>
      </c>
      <c r="H133" s="189">
        <f>ROUND(F133*G133,2)</f>
        <v>0</v>
      </c>
    </row>
    <row r="134" spans="2:8" s="12" customFormat="1" ht="66">
      <c r="B134" s="13"/>
      <c r="C134" s="1" t="s">
        <v>624</v>
      </c>
      <c r="D134" s="2" t="s">
        <v>623</v>
      </c>
      <c r="E134" s="1" t="s">
        <v>17</v>
      </c>
      <c r="F134" s="176">
        <v>4</v>
      </c>
      <c r="G134" s="488">
        <v>0</v>
      </c>
      <c r="H134" s="190">
        <f>ROUND(F134*G134,2)</f>
        <v>0</v>
      </c>
    </row>
    <row r="135" spans="2:8" s="12" customFormat="1">
      <c r="B135" s="13"/>
      <c r="C135" s="13"/>
      <c r="D135" s="16"/>
      <c r="E135" s="13"/>
      <c r="F135" s="177"/>
      <c r="G135" s="252" t="s">
        <v>2</v>
      </c>
      <c r="H135" s="252">
        <f>ROUND(SUM(H133:H134),2)</f>
        <v>0</v>
      </c>
    </row>
    <row r="136" spans="2:8" s="12" customFormat="1">
      <c r="B136" s="13"/>
      <c r="C136" s="13"/>
      <c r="D136" s="16"/>
      <c r="E136" s="13"/>
      <c r="F136" s="177"/>
      <c r="G136" s="252" t="s">
        <v>3</v>
      </c>
      <c r="H136" s="252">
        <f>ROUND(H135*0.22,2)</f>
        <v>0</v>
      </c>
    </row>
    <row r="137" spans="2:8" s="12" customFormat="1">
      <c r="B137" s="13"/>
      <c r="C137" s="13"/>
      <c r="D137" s="16"/>
      <c r="E137" s="13"/>
      <c r="F137" s="177"/>
      <c r="G137" s="252" t="s">
        <v>4</v>
      </c>
      <c r="H137" s="252">
        <f>ROUND(H135+H136,2)</f>
        <v>0</v>
      </c>
    </row>
    <row r="138" spans="2:8" s="12" customFormat="1">
      <c r="B138" s="13"/>
      <c r="C138" s="13"/>
      <c r="D138" s="16"/>
      <c r="E138" s="13"/>
      <c r="F138" s="177"/>
      <c r="G138" s="191"/>
      <c r="H138" s="191"/>
    </row>
    <row r="139" spans="2:8" s="12" customFormat="1">
      <c r="B139" s="13"/>
      <c r="C139" s="13"/>
      <c r="D139" s="16"/>
      <c r="E139" s="13"/>
      <c r="F139" s="177"/>
      <c r="G139" s="191"/>
      <c r="H139" s="191"/>
    </row>
    <row r="140" spans="2:8" s="12" customFormat="1">
      <c r="B140" s="13"/>
      <c r="C140" s="13"/>
      <c r="D140" s="16"/>
      <c r="E140" s="13"/>
      <c r="F140" s="177"/>
      <c r="G140" s="191"/>
      <c r="H140" s="191"/>
    </row>
    <row r="141" spans="2:8" s="12" customFormat="1">
      <c r="B141" s="13"/>
      <c r="C141" s="13"/>
      <c r="D141" s="16"/>
      <c r="E141" s="13"/>
      <c r="F141" s="177"/>
      <c r="G141" s="191"/>
      <c r="H141" s="191"/>
    </row>
    <row r="142" spans="2:8" s="12" customFormat="1">
      <c r="B142" s="13"/>
      <c r="C142" s="13"/>
      <c r="D142" s="16"/>
      <c r="E142" s="13"/>
      <c r="F142" s="177"/>
      <c r="G142" s="191"/>
      <c r="H142" s="191"/>
    </row>
  </sheetData>
  <sheetProtection algorithmName="SHA-512" hashValue="8e4CMiltusYTQixYm9Xv1RYuJTiQhs04H8opcBFhggpSifC75JU7JHzwzs1Thyuinni0Yp4fnlly0u5VRidEjw==" saltValue="3FN8ab2Y1pg0YHAk/8vXIA=="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3" manualBreakCount="3">
    <brk id="48" max="7" man="1"/>
    <brk id="72" max="7" man="1"/>
    <brk id="9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2">
    <tabColor theme="9"/>
  </sheetPr>
  <dimension ref="A1:X15"/>
  <sheetViews>
    <sheetView showZeros="0" view="pageBreakPreview" zoomScaleNormal="100" zoomScaleSheetLayoutView="100" workbookViewId="0">
      <selection activeCell="C10" sqref="C10"/>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649</v>
      </c>
      <c r="C2" s="178"/>
      <c r="D2" s="185"/>
      <c r="E2" s="178"/>
    </row>
    <row r="3" spans="2:7" ht="13.8">
      <c r="B3" s="21"/>
      <c r="C3" s="178"/>
      <c r="D3" s="185"/>
      <c r="E3" s="178"/>
    </row>
    <row r="4" spans="2:7" ht="28.5" customHeight="1">
      <c r="B4" s="24" t="s">
        <v>0</v>
      </c>
      <c r="C4" s="179"/>
      <c r="D4" s="179"/>
      <c r="E4" s="179"/>
    </row>
    <row r="5" spans="2:7">
      <c r="B5" s="26" t="s">
        <v>1</v>
      </c>
      <c r="C5" s="180" t="s">
        <v>2</v>
      </c>
      <c r="D5" s="180" t="s">
        <v>3</v>
      </c>
      <c r="E5" s="180" t="s">
        <v>4</v>
      </c>
    </row>
    <row r="6" spans="2:7">
      <c r="B6" s="27" t="s">
        <v>608</v>
      </c>
      <c r="C6" s="181">
        <f>ROUND(Podvoz_3_2_Popis!H8+Podvoz_3_2_Popis!H13+Podvoz_3_2_Popis!H18,2)</f>
        <v>0</v>
      </c>
      <c r="D6" s="181">
        <f>ROUND(C6*0.22,2)</f>
        <v>0</v>
      </c>
      <c r="E6" s="181">
        <f>ROUND(C6+D6,2)</f>
        <v>0</v>
      </c>
    </row>
    <row r="7" spans="2:7">
      <c r="B7" s="27" t="s">
        <v>607</v>
      </c>
      <c r="C7" s="181">
        <f>ROUND(Podvoz_3_2_Popis!H27+Podvoz_3_2_Popis!H33+Podvoz_3_2_Popis!H39+Podvoz_3_2_Popis!H45,2)</f>
        <v>0</v>
      </c>
      <c r="D7" s="181">
        <f t="shared" ref="D7:D11" si="0">ROUND(C7*0.22,2)</f>
        <v>0</v>
      </c>
      <c r="E7" s="181">
        <f t="shared" ref="E7:E11" si="1">ROUND(C7+D7,2)</f>
        <v>0</v>
      </c>
      <c r="G7" s="6"/>
    </row>
    <row r="8" spans="2:7">
      <c r="B8" s="27" t="s">
        <v>606</v>
      </c>
      <c r="C8" s="181">
        <f>ROUND(Podvoz_3_2_Popis!H54+Podvoz_3_2_Popis!H61+Podvoz_3_2_Popis!H67,2)</f>
        <v>0</v>
      </c>
      <c r="D8" s="181">
        <f t="shared" si="0"/>
        <v>0</v>
      </c>
      <c r="E8" s="181">
        <f t="shared" si="1"/>
        <v>0</v>
      </c>
    </row>
    <row r="9" spans="2:7">
      <c r="B9" s="27" t="s">
        <v>605</v>
      </c>
      <c r="C9" s="181">
        <f>ROUND(Podvoz_3_2_Popis!H74+Podvoz_3_2_Popis!H80,2)</f>
        <v>0</v>
      </c>
      <c r="D9" s="181">
        <f t="shared" si="0"/>
        <v>0</v>
      </c>
      <c r="E9" s="181">
        <f t="shared" si="1"/>
        <v>0</v>
      </c>
    </row>
    <row r="10" spans="2:7">
      <c r="B10" s="27" t="s">
        <v>604</v>
      </c>
      <c r="C10" s="181">
        <f>ROUND(Podvoz_3_2_Popis!H91+Podvoz_3_2_Popis!H97+Podvoz_3_2_Popis!H107+Podvoz_3_2_Popis!H115+Podvoz_3_2_Popis!H122,2)</f>
        <v>0</v>
      </c>
      <c r="D10" s="181">
        <f t="shared" si="0"/>
        <v>0</v>
      </c>
      <c r="E10" s="181">
        <f t="shared" si="1"/>
        <v>0</v>
      </c>
    </row>
    <row r="11" spans="2:7">
      <c r="B11" s="28" t="s">
        <v>603</v>
      </c>
      <c r="C11" s="182">
        <f>ROUND(Podvoz_3_2_Popis!H131,2)</f>
        <v>3600</v>
      </c>
      <c r="D11" s="182">
        <f t="shared" si="0"/>
        <v>792</v>
      </c>
      <c r="E11" s="182">
        <f t="shared" si="1"/>
        <v>4392</v>
      </c>
    </row>
    <row r="12" spans="2:7">
      <c r="B12" s="29"/>
    </row>
    <row r="13" spans="2:7">
      <c r="B13" s="30"/>
      <c r="C13" s="179"/>
      <c r="D13" s="179"/>
      <c r="E13" s="179"/>
    </row>
    <row r="14" spans="2:7">
      <c r="B14" s="30" t="s">
        <v>87</v>
      </c>
      <c r="C14" s="180" t="s">
        <v>2</v>
      </c>
      <c r="D14" s="180" t="s">
        <v>3</v>
      </c>
      <c r="E14" s="180" t="s">
        <v>4</v>
      </c>
    </row>
    <row r="15" spans="2:7">
      <c r="C15" s="182">
        <f>ROUND(C6+C7+C8+C9+C10+C11,2)</f>
        <v>3600</v>
      </c>
      <c r="D15" s="182">
        <f>ROUND(C15*0.22,2)</f>
        <v>792</v>
      </c>
      <c r="E15" s="182">
        <f>ROUND(C15+D15,2)</f>
        <v>4392</v>
      </c>
    </row>
  </sheetData>
  <sheetProtection algorithmName="SHA-512" hashValue="awviMVB0/4wjv6jIKinQRESLZxvBjLJ+O2ah9fQJ74KhjY46fYVw9zync+IDk1/+SudKa59ebMib5WKI7kwDQA==" saltValue="ceU1kXSECZljKe9EIc30iA=="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
    <tabColor theme="9"/>
    <pageSetUpPr fitToPage="1"/>
  </sheetPr>
  <dimension ref="B1:Q133"/>
  <sheetViews>
    <sheetView showZeros="0" view="pageBreakPreview" topLeftCell="A46" zoomScaleNormal="85" zoomScaleSheetLayoutView="100" workbookViewId="0">
      <selection activeCell="E60" sqref="E60"/>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164</v>
      </c>
      <c r="C1" s="242"/>
      <c r="D1" s="243"/>
      <c r="E1" s="242"/>
      <c r="F1" s="277"/>
      <c r="G1" s="245"/>
      <c r="H1" s="245"/>
    </row>
    <row r="2" spans="2:8" s="246" customFormat="1" ht="17.399999999999999">
      <c r="B2" s="242" t="s">
        <v>649</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c r="B4" s="18" t="s">
        <v>602</v>
      </c>
      <c r="C4" s="13"/>
      <c r="D4" s="16"/>
      <c r="E4" s="13"/>
      <c r="F4" s="177"/>
      <c r="G4" s="191"/>
      <c r="H4" s="191"/>
    </row>
    <row r="5" spans="2:8">
      <c r="B5" s="18" t="s">
        <v>601</v>
      </c>
      <c r="C5" s="13"/>
      <c r="D5" s="16"/>
      <c r="E5" s="13"/>
      <c r="F5" s="177"/>
      <c r="G5" s="191"/>
      <c r="H5" s="191"/>
    </row>
    <row r="6" spans="2:8" ht="26.4">
      <c r="B6" s="13"/>
      <c r="C6" s="14" t="s">
        <v>600</v>
      </c>
      <c r="D6" s="15" t="s">
        <v>599</v>
      </c>
      <c r="E6" s="14" t="s">
        <v>17</v>
      </c>
      <c r="F6" s="175">
        <v>1</v>
      </c>
      <c r="G6" s="489">
        <v>0</v>
      </c>
      <c r="H6" s="189">
        <f>ROUND(F6*G6,2)</f>
        <v>0</v>
      </c>
    </row>
    <row r="7" spans="2:8" ht="26.4">
      <c r="B7" s="13"/>
      <c r="C7" s="1" t="s">
        <v>598</v>
      </c>
      <c r="D7" s="2" t="s">
        <v>597</v>
      </c>
      <c r="E7" s="1" t="s">
        <v>17</v>
      </c>
      <c r="F7" s="176">
        <v>4</v>
      </c>
      <c r="G7" s="488">
        <v>0</v>
      </c>
      <c r="H7" s="190">
        <f>ROUND(F7*G7,2)</f>
        <v>0</v>
      </c>
    </row>
    <row r="8" spans="2:8">
      <c r="B8" s="13"/>
      <c r="C8" s="13"/>
      <c r="D8" s="16"/>
      <c r="E8" s="13"/>
      <c r="F8" s="177"/>
      <c r="G8" s="252" t="s">
        <v>2</v>
      </c>
      <c r="H8" s="252">
        <f>ROUND(SUM(H6:H7),2)</f>
        <v>0</v>
      </c>
    </row>
    <row r="9" spans="2:8">
      <c r="B9" s="13"/>
      <c r="C9" s="13"/>
      <c r="D9" s="16"/>
      <c r="E9" s="13"/>
      <c r="F9" s="177"/>
      <c r="G9" s="252" t="s">
        <v>3</v>
      </c>
      <c r="H9" s="252">
        <f>ROUND(H8*0.22,2)</f>
        <v>0</v>
      </c>
    </row>
    <row r="10" spans="2:8">
      <c r="B10" s="13"/>
      <c r="C10" s="13"/>
      <c r="D10" s="16"/>
      <c r="E10" s="13"/>
      <c r="F10" s="177"/>
      <c r="G10" s="252" t="s">
        <v>4</v>
      </c>
      <c r="H10" s="252">
        <f>ROUND(H8+H9,2)</f>
        <v>0</v>
      </c>
    </row>
    <row r="11" spans="2:8">
      <c r="B11" s="18" t="s">
        <v>596</v>
      </c>
      <c r="C11" s="13"/>
      <c r="D11" s="16"/>
      <c r="E11" s="13"/>
      <c r="F11" s="177"/>
      <c r="G11" s="191"/>
      <c r="H11" s="191"/>
    </row>
    <row r="12" spans="2:8" ht="26.4">
      <c r="B12" s="13"/>
      <c r="C12" s="1" t="s">
        <v>595</v>
      </c>
      <c r="D12" s="2" t="s">
        <v>594</v>
      </c>
      <c r="E12" s="1" t="s">
        <v>18</v>
      </c>
      <c r="F12" s="176">
        <v>100</v>
      </c>
      <c r="G12" s="488">
        <v>0</v>
      </c>
      <c r="H12" s="190">
        <f>ROUND(F12*G12,2)</f>
        <v>0</v>
      </c>
    </row>
    <row r="13" spans="2:8">
      <c r="B13" s="13"/>
      <c r="C13" s="13"/>
      <c r="D13" s="16"/>
      <c r="E13" s="13"/>
      <c r="F13" s="177"/>
      <c r="G13" s="252" t="s">
        <v>2</v>
      </c>
      <c r="H13" s="252">
        <f>ROUND(SUM(H12:H12),2)</f>
        <v>0</v>
      </c>
    </row>
    <row r="14" spans="2:8">
      <c r="B14" s="13"/>
      <c r="C14" s="13"/>
      <c r="D14" s="16"/>
      <c r="E14" s="13"/>
      <c r="F14" s="177"/>
      <c r="G14" s="252" t="s">
        <v>3</v>
      </c>
      <c r="H14" s="252">
        <f>ROUND(H13*0.22,2)</f>
        <v>0</v>
      </c>
    </row>
    <row r="15" spans="2:8">
      <c r="B15" s="13"/>
      <c r="C15" s="13"/>
      <c r="D15" s="16"/>
      <c r="E15" s="13"/>
      <c r="F15" s="177"/>
      <c r="G15" s="252" t="s">
        <v>4</v>
      </c>
      <c r="H15" s="252">
        <f>ROUND(H13+H14,2)</f>
        <v>0</v>
      </c>
    </row>
    <row r="16" spans="2:8">
      <c r="B16" s="18" t="s">
        <v>593</v>
      </c>
      <c r="C16" s="13"/>
      <c r="D16" s="16"/>
      <c r="E16" s="13"/>
      <c r="F16" s="177"/>
      <c r="G16" s="191"/>
      <c r="H16" s="191"/>
    </row>
    <row r="17" spans="2:17" ht="52.8">
      <c r="B17" s="13"/>
      <c r="C17" s="1" t="s">
        <v>20</v>
      </c>
      <c r="D17" s="2" t="s">
        <v>592</v>
      </c>
      <c r="E17" s="1" t="s">
        <v>19</v>
      </c>
      <c r="F17" s="176">
        <v>40</v>
      </c>
      <c r="G17" s="488">
        <v>0</v>
      </c>
      <c r="H17" s="190">
        <f>ROUND(F17*G17,2)</f>
        <v>0</v>
      </c>
    </row>
    <row r="18" spans="2:17">
      <c r="B18" s="13"/>
      <c r="C18" s="13"/>
      <c r="D18" s="16"/>
      <c r="E18" s="13"/>
      <c r="F18" s="177"/>
      <c r="G18" s="252" t="s">
        <v>2</v>
      </c>
      <c r="H18" s="252">
        <f>ROUND(SUM(H17:H17),2)</f>
        <v>0</v>
      </c>
      <c r="Q18" s="275"/>
    </row>
    <row r="19" spans="2:17">
      <c r="B19" s="13"/>
      <c r="C19" s="13"/>
      <c r="D19" s="16"/>
      <c r="E19" s="13"/>
      <c r="F19" s="177"/>
      <c r="G19" s="252" t="s">
        <v>3</v>
      </c>
      <c r="H19" s="252">
        <f>ROUND(H18*0.22,2)</f>
        <v>0</v>
      </c>
    </row>
    <row r="20" spans="2:17">
      <c r="B20" s="13"/>
      <c r="C20" s="13"/>
      <c r="D20" s="16"/>
      <c r="E20" s="13"/>
      <c r="F20" s="177"/>
      <c r="G20" s="252" t="s">
        <v>4</v>
      </c>
      <c r="H20" s="252">
        <f>ROUND(H18+H19,2)</f>
        <v>0</v>
      </c>
    </row>
    <row r="21" spans="2:17">
      <c r="B21" s="18" t="s">
        <v>591</v>
      </c>
      <c r="C21" s="13"/>
      <c r="D21" s="16"/>
      <c r="E21" s="13"/>
      <c r="F21" s="177"/>
      <c r="G21" s="191"/>
      <c r="H21" s="191"/>
    </row>
    <row r="22" spans="2:17">
      <c r="B22" s="18" t="s">
        <v>590</v>
      </c>
      <c r="C22" s="13"/>
      <c r="D22" s="16"/>
      <c r="E22" s="13"/>
      <c r="F22" s="177"/>
      <c r="G22" s="191"/>
      <c r="H22" s="191"/>
    </row>
    <row r="23" spans="2:17" s="174" customFormat="1" ht="39.6">
      <c r="B23" s="166"/>
      <c r="C23" s="164" t="s">
        <v>589</v>
      </c>
      <c r="D23" s="165" t="s">
        <v>648</v>
      </c>
      <c r="E23" s="164" t="s">
        <v>22</v>
      </c>
      <c r="F23" s="197">
        <v>0</v>
      </c>
      <c r="G23" s="255"/>
      <c r="H23" s="255">
        <f>ROUND(F23*G23,2)</f>
        <v>0</v>
      </c>
      <c r="I23" s="281"/>
    </row>
    <row r="24" spans="2:17" ht="26.4">
      <c r="B24" s="13"/>
      <c r="C24" s="14" t="s">
        <v>587</v>
      </c>
      <c r="D24" s="15" t="s">
        <v>647</v>
      </c>
      <c r="E24" s="14" t="s">
        <v>22</v>
      </c>
      <c r="F24" s="175">
        <v>70</v>
      </c>
      <c r="G24" s="489">
        <v>0</v>
      </c>
      <c r="H24" s="189">
        <f>ROUND(F24*G24,2)</f>
        <v>0</v>
      </c>
    </row>
    <row r="25" spans="2:17">
      <c r="B25" s="13"/>
      <c r="C25" s="14" t="s">
        <v>585</v>
      </c>
      <c r="D25" s="15" t="s">
        <v>646</v>
      </c>
      <c r="E25" s="14" t="s">
        <v>22</v>
      </c>
      <c r="F25" s="175">
        <v>980</v>
      </c>
      <c r="G25" s="489">
        <v>0</v>
      </c>
      <c r="H25" s="189">
        <f>ROUND(F25*G25,2)</f>
        <v>0</v>
      </c>
    </row>
    <row r="26" spans="2:17">
      <c r="B26" s="13"/>
      <c r="C26" s="1" t="s">
        <v>583</v>
      </c>
      <c r="D26" s="2" t="s">
        <v>582</v>
      </c>
      <c r="E26" s="1" t="s">
        <v>581</v>
      </c>
      <c r="F26" s="176">
        <v>2100</v>
      </c>
      <c r="G26" s="488">
        <v>0</v>
      </c>
      <c r="H26" s="190">
        <f>ROUND(F26*G26,2)</f>
        <v>0</v>
      </c>
    </row>
    <row r="27" spans="2:17">
      <c r="B27" s="13"/>
      <c r="C27" s="13"/>
      <c r="D27" s="16"/>
      <c r="E27" s="13"/>
      <c r="F27" s="177"/>
      <c r="G27" s="252" t="s">
        <v>2</v>
      </c>
      <c r="H27" s="252">
        <f>ROUND(SUM(H23:H26),2)</f>
        <v>0</v>
      </c>
    </row>
    <row r="28" spans="2:17">
      <c r="B28" s="13"/>
      <c r="C28" s="13"/>
      <c r="D28" s="16"/>
      <c r="E28" s="13"/>
      <c r="F28" s="177"/>
      <c r="G28" s="252" t="s">
        <v>3</v>
      </c>
      <c r="H28" s="252">
        <f>ROUND(H27*0.22,2)</f>
        <v>0</v>
      </c>
    </row>
    <row r="29" spans="2:17">
      <c r="B29" s="13"/>
      <c r="C29" s="13"/>
      <c r="D29" s="16"/>
      <c r="E29" s="13"/>
      <c r="F29" s="177"/>
      <c r="G29" s="252" t="s">
        <v>4</v>
      </c>
      <c r="H29" s="252">
        <f>ROUND(H27+H28,2)</f>
        <v>0</v>
      </c>
    </row>
    <row r="30" spans="2:17">
      <c r="B30" s="18" t="s">
        <v>580</v>
      </c>
      <c r="C30" s="13"/>
      <c r="D30" s="16"/>
      <c r="E30" s="13"/>
      <c r="F30" s="177"/>
      <c r="G30" s="191"/>
      <c r="H30" s="191"/>
    </row>
    <row r="31" spans="2:17" ht="26.4">
      <c r="B31" s="13"/>
      <c r="C31" s="14" t="s">
        <v>579</v>
      </c>
      <c r="D31" s="15" t="s">
        <v>578</v>
      </c>
      <c r="E31" s="14" t="s">
        <v>18</v>
      </c>
      <c r="F31" s="175">
        <v>55</v>
      </c>
      <c r="G31" s="489">
        <v>0</v>
      </c>
      <c r="H31" s="189">
        <f>ROUND(F31*G31,2)</f>
        <v>0</v>
      </c>
    </row>
    <row r="32" spans="2:17" ht="39.6">
      <c r="B32" s="13"/>
      <c r="C32" s="1" t="s">
        <v>577</v>
      </c>
      <c r="D32" s="2" t="s">
        <v>645</v>
      </c>
      <c r="E32" s="1" t="s">
        <v>18</v>
      </c>
      <c r="F32" s="176">
        <v>60</v>
      </c>
      <c r="G32" s="488">
        <v>0</v>
      </c>
      <c r="H32" s="190">
        <f>ROUND(F32*G32,2)</f>
        <v>0</v>
      </c>
    </row>
    <row r="33" spans="2:9">
      <c r="B33" s="13"/>
      <c r="C33" s="13"/>
      <c r="D33" s="16"/>
      <c r="E33" s="13"/>
      <c r="F33" s="177"/>
      <c r="G33" s="252" t="s">
        <v>2</v>
      </c>
      <c r="H33" s="252">
        <f>ROUND(SUM(H31:H32),2)</f>
        <v>0</v>
      </c>
    </row>
    <row r="34" spans="2:9">
      <c r="B34" s="13"/>
      <c r="C34" s="13"/>
      <c r="D34" s="16"/>
      <c r="E34" s="13"/>
      <c r="F34" s="177"/>
      <c r="G34" s="252" t="s">
        <v>3</v>
      </c>
      <c r="H34" s="252">
        <f>ROUND(H33*0.22,2)</f>
        <v>0</v>
      </c>
    </row>
    <row r="35" spans="2:9">
      <c r="B35" s="13"/>
      <c r="C35" s="13"/>
      <c r="D35" s="16"/>
      <c r="E35" s="13"/>
      <c r="F35" s="177"/>
      <c r="G35" s="252" t="s">
        <v>4</v>
      </c>
      <c r="H35" s="252">
        <f>ROUND(H33+H34,2)</f>
        <v>0</v>
      </c>
    </row>
    <row r="36" spans="2:9">
      <c r="B36" s="18" t="s">
        <v>575</v>
      </c>
      <c r="C36" s="13"/>
      <c r="D36" s="16"/>
      <c r="E36" s="13"/>
      <c r="F36" s="177"/>
      <c r="G36" s="191"/>
      <c r="H36" s="191"/>
    </row>
    <row r="37" spans="2:9" s="174" customFormat="1" ht="66">
      <c r="B37" s="166"/>
      <c r="C37" s="164" t="s">
        <v>1118</v>
      </c>
      <c r="D37" s="165" t="s">
        <v>1117</v>
      </c>
      <c r="E37" s="164" t="s">
        <v>22</v>
      </c>
      <c r="F37" s="197">
        <v>580</v>
      </c>
      <c r="G37" s="490">
        <v>0</v>
      </c>
      <c r="H37" s="255">
        <f>ROUND(F37*G37,2)</f>
        <v>0</v>
      </c>
    </row>
    <row r="38" spans="2:9">
      <c r="B38" s="13"/>
      <c r="C38" s="1" t="s">
        <v>644</v>
      </c>
      <c r="D38" s="2" t="s">
        <v>643</v>
      </c>
      <c r="E38" s="1" t="s">
        <v>18</v>
      </c>
      <c r="F38" s="176">
        <v>10</v>
      </c>
      <c r="G38" s="488">
        <v>0</v>
      </c>
      <c r="H38" s="190">
        <f>ROUND(F38*G38,2)</f>
        <v>0</v>
      </c>
    </row>
    <row r="39" spans="2:9">
      <c r="B39" s="13"/>
      <c r="C39" s="13"/>
      <c r="D39" s="16"/>
      <c r="E39" s="13"/>
      <c r="F39" s="177"/>
      <c r="G39" s="252" t="s">
        <v>2</v>
      </c>
      <c r="H39" s="252">
        <f>ROUND(SUM(H37:H38),2)</f>
        <v>0</v>
      </c>
    </row>
    <row r="40" spans="2:9">
      <c r="B40" s="13"/>
      <c r="C40" s="13"/>
      <c r="D40" s="16"/>
      <c r="E40" s="13"/>
      <c r="F40" s="177"/>
      <c r="G40" s="252" t="s">
        <v>3</v>
      </c>
      <c r="H40" s="252">
        <f>ROUND(H39*0.22,2)</f>
        <v>0</v>
      </c>
    </row>
    <row r="41" spans="2:9">
      <c r="B41" s="13"/>
      <c r="C41" s="13"/>
      <c r="D41" s="16"/>
      <c r="E41" s="13"/>
      <c r="F41" s="177"/>
      <c r="G41" s="252" t="s">
        <v>4</v>
      </c>
      <c r="H41" s="252">
        <f>ROUND(H39+H40,2)</f>
        <v>0</v>
      </c>
    </row>
    <row r="42" spans="2:9">
      <c r="B42" s="18" t="s">
        <v>570</v>
      </c>
      <c r="C42" s="13"/>
      <c r="D42" s="16"/>
      <c r="E42" s="13"/>
      <c r="F42" s="177"/>
      <c r="G42" s="191"/>
      <c r="H42" s="191"/>
    </row>
    <row r="43" spans="2:9" s="174" customFormat="1" ht="26.4">
      <c r="B43" s="166"/>
      <c r="C43" s="164" t="s">
        <v>569</v>
      </c>
      <c r="D43" s="165" t="s">
        <v>642</v>
      </c>
      <c r="E43" s="164" t="s">
        <v>18</v>
      </c>
      <c r="F43" s="197">
        <v>0</v>
      </c>
      <c r="G43" s="285"/>
      <c r="H43" s="255">
        <f>ROUND(F43*G43,2)</f>
        <v>0</v>
      </c>
      <c r="I43" s="281"/>
    </row>
    <row r="44" spans="2:9" ht="66">
      <c r="B44" s="13"/>
      <c r="C44" s="1" t="s">
        <v>641</v>
      </c>
      <c r="D44" s="2" t="s">
        <v>640</v>
      </c>
      <c r="E44" s="1" t="s">
        <v>22</v>
      </c>
      <c r="F44" s="176">
        <v>50</v>
      </c>
      <c r="G44" s="488">
        <v>0</v>
      </c>
      <c r="H44" s="190">
        <f>ROUND(F44*G44,2)</f>
        <v>0</v>
      </c>
    </row>
    <row r="45" spans="2:9">
      <c r="B45" s="13"/>
      <c r="C45" s="13"/>
      <c r="D45" s="16"/>
      <c r="E45" s="13"/>
      <c r="F45" s="177"/>
      <c r="G45" s="252" t="s">
        <v>2</v>
      </c>
      <c r="H45" s="252">
        <f>ROUND(SUM(H43:H44),2)</f>
        <v>0</v>
      </c>
    </row>
    <row r="46" spans="2:9">
      <c r="B46" s="13"/>
      <c r="C46" s="13"/>
      <c r="D46" s="16"/>
      <c r="E46" s="13"/>
      <c r="F46" s="177"/>
      <c r="G46" s="252" t="s">
        <v>3</v>
      </c>
      <c r="H46" s="252">
        <f>ROUND(H45*0.22,2)</f>
        <v>0</v>
      </c>
    </row>
    <row r="47" spans="2:9">
      <c r="B47" s="13"/>
      <c r="C47" s="13"/>
      <c r="D47" s="16"/>
      <c r="E47" s="13"/>
      <c r="F47" s="177"/>
      <c r="G47" s="252" t="s">
        <v>4</v>
      </c>
      <c r="H47" s="252">
        <f>ROUND(H45+H46,2)</f>
        <v>0</v>
      </c>
    </row>
    <row r="48" spans="2:9">
      <c r="B48" s="18" t="s">
        <v>567</v>
      </c>
      <c r="C48" s="13"/>
      <c r="D48" s="16"/>
      <c r="E48" s="13"/>
      <c r="F48" s="177"/>
      <c r="G48" s="191"/>
      <c r="H48" s="191"/>
    </row>
    <row r="49" spans="2:8">
      <c r="B49" s="18" t="s">
        <v>566</v>
      </c>
      <c r="C49" s="13"/>
      <c r="D49" s="16"/>
      <c r="E49" s="13"/>
      <c r="F49" s="177"/>
      <c r="G49" s="191"/>
      <c r="H49" s="191"/>
    </row>
    <row r="50" spans="2:8" s="174" customFormat="1" ht="47.4" customHeight="1">
      <c r="B50" s="166"/>
      <c r="C50" s="164" t="s">
        <v>639</v>
      </c>
      <c r="D50" s="165" t="s">
        <v>638</v>
      </c>
      <c r="E50" s="164" t="s">
        <v>22</v>
      </c>
      <c r="F50" s="197">
        <v>0</v>
      </c>
      <c r="G50" s="285"/>
      <c r="H50" s="255">
        <f>ROUND(F50*G50,2)</f>
        <v>0</v>
      </c>
    </row>
    <row r="51" spans="2:8" s="174" customFormat="1" ht="77.400000000000006" customHeight="1">
      <c r="B51" s="166"/>
      <c r="C51" s="553" t="s">
        <v>565</v>
      </c>
      <c r="D51" s="165" t="s">
        <v>1155</v>
      </c>
      <c r="E51" s="164" t="s">
        <v>18</v>
      </c>
      <c r="F51" s="197">
        <v>0</v>
      </c>
      <c r="G51" s="285"/>
      <c r="H51" s="255">
        <f>ROUND(F51*G51,2)</f>
        <v>0</v>
      </c>
    </row>
    <row r="52" spans="2:8" ht="39.6">
      <c r="B52" s="13"/>
      <c r="C52" s="553" t="s">
        <v>637</v>
      </c>
      <c r="D52" s="165" t="s">
        <v>1149</v>
      </c>
      <c r="E52" s="14" t="s">
        <v>18</v>
      </c>
      <c r="F52" s="175">
        <v>150</v>
      </c>
      <c r="G52" s="489">
        <v>0</v>
      </c>
      <c r="H52" s="189">
        <f>ROUND(F52*G52,2)</f>
        <v>0</v>
      </c>
    </row>
    <row r="53" spans="2:8" ht="39.6">
      <c r="B53" s="13"/>
      <c r="C53" s="555" t="s">
        <v>131</v>
      </c>
      <c r="D53" s="172" t="s">
        <v>1156</v>
      </c>
      <c r="E53" s="1" t="s">
        <v>18</v>
      </c>
      <c r="F53" s="176">
        <v>150</v>
      </c>
      <c r="G53" s="488">
        <v>0</v>
      </c>
      <c r="H53" s="190">
        <f>ROUND(F53*G53,2)</f>
        <v>0</v>
      </c>
    </row>
    <row r="54" spans="2:8">
      <c r="B54" s="13"/>
      <c r="C54" s="13"/>
      <c r="D54" s="16"/>
      <c r="E54" s="13"/>
      <c r="F54" s="177"/>
      <c r="G54" s="252" t="s">
        <v>2</v>
      </c>
      <c r="H54" s="252">
        <f>ROUND(SUM(H50:H53),2)</f>
        <v>0</v>
      </c>
    </row>
    <row r="55" spans="2:8">
      <c r="B55" s="13"/>
      <c r="C55" s="13"/>
      <c r="D55" s="16"/>
      <c r="E55" s="13"/>
      <c r="F55" s="177"/>
      <c r="G55" s="252" t="s">
        <v>3</v>
      </c>
      <c r="H55" s="252">
        <f>ROUND(H54*0.22,2)</f>
        <v>0</v>
      </c>
    </row>
    <row r="56" spans="2:8">
      <c r="B56" s="13"/>
      <c r="C56" s="13"/>
      <c r="D56" s="16"/>
      <c r="E56" s="13"/>
      <c r="F56" s="177"/>
      <c r="G56" s="252" t="s">
        <v>4</v>
      </c>
      <c r="H56" s="252">
        <f>ROUND(H54+H55,2)</f>
        <v>0</v>
      </c>
    </row>
    <row r="57" spans="2:8">
      <c r="B57" s="18" t="s">
        <v>564</v>
      </c>
      <c r="C57" s="13"/>
      <c r="D57" s="16"/>
      <c r="E57" s="13"/>
      <c r="F57" s="177"/>
      <c r="G57" s="191"/>
      <c r="H57" s="191"/>
    </row>
    <row r="58" spans="2:8" s="174" customFormat="1" ht="52.8">
      <c r="B58" s="166"/>
      <c r="C58" s="164" t="s">
        <v>636</v>
      </c>
      <c r="D58" s="165" t="s">
        <v>635</v>
      </c>
      <c r="E58" s="164" t="s">
        <v>18</v>
      </c>
      <c r="F58" s="197">
        <v>0</v>
      </c>
      <c r="G58" s="285"/>
      <c r="H58" s="255">
        <f>ROUND(F58*G58,2)</f>
        <v>0</v>
      </c>
    </row>
    <row r="59" spans="2:8" s="174" customFormat="1" ht="52.8">
      <c r="B59" s="166"/>
      <c r="C59" s="553" t="s">
        <v>634</v>
      </c>
      <c r="D59" s="165" t="s">
        <v>1157</v>
      </c>
      <c r="E59" s="164" t="s">
        <v>18</v>
      </c>
      <c r="F59" s="197">
        <v>0</v>
      </c>
      <c r="G59" s="285"/>
      <c r="H59" s="255">
        <f>ROUND(F59*G59,2)</f>
        <v>0</v>
      </c>
    </row>
    <row r="60" spans="2:8" ht="39.6">
      <c r="B60" s="13"/>
      <c r="C60" s="555" t="s">
        <v>633</v>
      </c>
      <c r="D60" s="572" t="s">
        <v>1159</v>
      </c>
      <c r="E60" s="1" t="s">
        <v>18</v>
      </c>
      <c r="F60" s="176">
        <v>150</v>
      </c>
      <c r="G60" s="488">
        <v>0</v>
      </c>
      <c r="H60" s="190">
        <f>ROUND(F60*G60,2)</f>
        <v>0</v>
      </c>
    </row>
    <row r="61" spans="2:8">
      <c r="B61" s="13"/>
      <c r="C61" s="13"/>
      <c r="D61" s="16"/>
      <c r="E61" s="13"/>
      <c r="F61" s="177"/>
      <c r="G61" s="252" t="s">
        <v>2</v>
      </c>
      <c r="H61" s="252">
        <f>ROUND(SUM(H58:H60),2)</f>
        <v>0</v>
      </c>
    </row>
    <row r="62" spans="2:8">
      <c r="B62" s="13"/>
      <c r="C62" s="13"/>
      <c r="D62" s="16"/>
      <c r="E62" s="13"/>
      <c r="F62" s="177"/>
      <c r="G62" s="252" t="s">
        <v>3</v>
      </c>
      <c r="H62" s="252">
        <f>ROUND(H61*0.22,2)</f>
        <v>0</v>
      </c>
    </row>
    <row r="63" spans="2:8">
      <c r="B63" s="13"/>
      <c r="C63" s="13"/>
      <c r="D63" s="16"/>
      <c r="E63" s="13"/>
      <c r="F63" s="177"/>
      <c r="G63" s="252" t="s">
        <v>4</v>
      </c>
      <c r="H63" s="252">
        <f>ROUND(H61+H62,2)</f>
        <v>0</v>
      </c>
    </row>
    <row r="64" spans="2:8">
      <c r="B64" s="18" t="s">
        <v>632</v>
      </c>
      <c r="C64" s="13"/>
      <c r="D64" s="16"/>
      <c r="E64" s="13"/>
      <c r="F64" s="177"/>
      <c r="G64" s="191"/>
      <c r="H64" s="191"/>
    </row>
    <row r="65" spans="2:8" s="174" customFormat="1" ht="52.8">
      <c r="B65" s="166"/>
      <c r="C65" s="164" t="s">
        <v>631</v>
      </c>
      <c r="D65" s="165" t="s">
        <v>630</v>
      </c>
      <c r="E65" s="164" t="s">
        <v>19</v>
      </c>
      <c r="F65" s="197">
        <v>0</v>
      </c>
      <c r="G65" s="285"/>
      <c r="H65" s="255">
        <f>ROUND(F65*G65,2)</f>
        <v>0</v>
      </c>
    </row>
    <row r="66" spans="2:8" ht="52.8">
      <c r="B66" s="13"/>
      <c r="C66" s="1" t="s">
        <v>629</v>
      </c>
      <c r="D66" s="2" t="s">
        <v>628</v>
      </c>
      <c r="E66" s="1" t="s">
        <v>19</v>
      </c>
      <c r="F66" s="176">
        <v>38</v>
      </c>
      <c r="G66" s="488">
        <v>0</v>
      </c>
      <c r="H66" s="190">
        <f>ROUND(F66*G66,2)</f>
        <v>0</v>
      </c>
    </row>
    <row r="67" spans="2:8">
      <c r="B67" s="13"/>
      <c r="C67" s="13"/>
      <c r="D67" s="16"/>
      <c r="E67" s="13"/>
      <c r="F67" s="177"/>
      <c r="G67" s="252" t="s">
        <v>2</v>
      </c>
      <c r="H67" s="252">
        <f>ROUND(SUM(H65:H66),2)</f>
        <v>0</v>
      </c>
    </row>
    <row r="68" spans="2:8">
      <c r="B68" s="13"/>
      <c r="C68" s="13"/>
      <c r="D68" s="16"/>
      <c r="E68" s="13"/>
      <c r="F68" s="177"/>
      <c r="G68" s="252" t="s">
        <v>3</v>
      </c>
      <c r="H68" s="252">
        <f>ROUND(H67*0.22,2)</f>
        <v>0</v>
      </c>
    </row>
    <row r="69" spans="2:8">
      <c r="B69" s="13"/>
      <c r="C69" s="13"/>
      <c r="D69" s="16"/>
      <c r="E69" s="13"/>
      <c r="F69" s="177"/>
      <c r="G69" s="252" t="s">
        <v>4</v>
      </c>
      <c r="H69" s="252">
        <f>ROUND(H67+H68,2)</f>
        <v>0</v>
      </c>
    </row>
    <row r="70" spans="2:8">
      <c r="B70" s="18" t="s">
        <v>562</v>
      </c>
      <c r="C70" s="13"/>
      <c r="D70" s="16"/>
      <c r="E70" s="13"/>
      <c r="F70" s="177"/>
      <c r="G70" s="191"/>
      <c r="H70" s="191"/>
    </row>
    <row r="71" spans="2:8">
      <c r="B71" s="18" t="s">
        <v>561</v>
      </c>
      <c r="C71" s="13"/>
      <c r="D71" s="16"/>
      <c r="E71" s="13"/>
      <c r="F71" s="177"/>
      <c r="G71" s="191"/>
      <c r="H71" s="191"/>
    </row>
    <row r="72" spans="2:8" ht="52.8">
      <c r="B72" s="13"/>
      <c r="C72" s="14" t="s">
        <v>560</v>
      </c>
      <c r="D72" s="15" t="s">
        <v>559</v>
      </c>
      <c r="E72" s="14" t="s">
        <v>19</v>
      </c>
      <c r="F72" s="175">
        <v>40</v>
      </c>
      <c r="G72" s="489">
        <v>0</v>
      </c>
      <c r="H72" s="189">
        <f>ROUND(F72*G72,2)</f>
        <v>0</v>
      </c>
    </row>
    <row r="73" spans="2:8" ht="39.6">
      <c r="B73" s="13"/>
      <c r="C73" s="1" t="s">
        <v>558</v>
      </c>
      <c r="D73" s="2" t="s">
        <v>557</v>
      </c>
      <c r="E73" s="1" t="s">
        <v>19</v>
      </c>
      <c r="F73" s="176">
        <v>25</v>
      </c>
      <c r="G73" s="488">
        <v>0</v>
      </c>
      <c r="H73" s="190">
        <f>ROUND(F73*G73,2)</f>
        <v>0</v>
      </c>
    </row>
    <row r="74" spans="2:8">
      <c r="B74" s="13"/>
      <c r="C74" s="13"/>
      <c r="D74" s="16"/>
      <c r="E74" s="13"/>
      <c r="F74" s="177"/>
      <c r="G74" s="252" t="s">
        <v>2</v>
      </c>
      <c r="H74" s="252">
        <f>ROUND(SUM(H72:H73),2)</f>
        <v>0</v>
      </c>
    </row>
    <row r="75" spans="2:8">
      <c r="B75" s="13"/>
      <c r="C75" s="13"/>
      <c r="D75" s="16"/>
      <c r="E75" s="13"/>
      <c r="F75" s="177"/>
      <c r="G75" s="252" t="s">
        <v>3</v>
      </c>
      <c r="H75" s="252">
        <f>ROUND(H74*0.22,2)</f>
        <v>0</v>
      </c>
    </row>
    <row r="76" spans="2:8">
      <c r="B76" s="13"/>
      <c r="C76" s="13"/>
      <c r="D76" s="16"/>
      <c r="E76" s="13"/>
      <c r="F76" s="177"/>
      <c r="G76" s="252" t="s">
        <v>4</v>
      </c>
      <c r="H76" s="252">
        <f>ROUND(H74+H75,2)</f>
        <v>0</v>
      </c>
    </row>
    <row r="77" spans="2:8">
      <c r="B77" s="18" t="s">
        <v>627</v>
      </c>
      <c r="C77" s="13"/>
      <c r="D77" s="16"/>
      <c r="E77" s="13"/>
      <c r="F77" s="177"/>
      <c r="G77" s="191"/>
      <c r="H77" s="191"/>
    </row>
    <row r="78" spans="2:8" ht="39.6">
      <c r="B78" s="13"/>
      <c r="C78" s="14" t="s">
        <v>626</v>
      </c>
      <c r="D78" s="15" t="s">
        <v>625</v>
      </c>
      <c r="E78" s="14" t="s">
        <v>19</v>
      </c>
      <c r="F78" s="175">
        <v>60</v>
      </c>
      <c r="G78" s="489">
        <v>0</v>
      </c>
      <c r="H78" s="189">
        <f>ROUND(F78*G78,2)</f>
        <v>0</v>
      </c>
    </row>
    <row r="79" spans="2:8" ht="66">
      <c r="B79" s="13"/>
      <c r="C79" s="1" t="s">
        <v>624</v>
      </c>
      <c r="D79" s="2" t="s">
        <v>623</v>
      </c>
      <c r="E79" s="1" t="s">
        <v>17</v>
      </c>
      <c r="F79" s="176">
        <v>4</v>
      </c>
      <c r="G79" s="488">
        <v>0</v>
      </c>
      <c r="H79" s="190">
        <f>ROUND(F79*G79,2)</f>
        <v>0</v>
      </c>
    </row>
    <row r="80" spans="2:8">
      <c r="B80" s="13"/>
      <c r="C80" s="13"/>
      <c r="D80" s="16"/>
      <c r="E80" s="13"/>
      <c r="F80" s="177"/>
      <c r="G80" s="252" t="s">
        <v>2</v>
      </c>
      <c r="H80" s="252">
        <f>ROUND(SUM(H78:H79),2)</f>
        <v>0</v>
      </c>
    </row>
    <row r="81" spans="2:8">
      <c r="B81" s="13"/>
      <c r="C81" s="13"/>
      <c r="D81" s="16"/>
      <c r="E81" s="13"/>
      <c r="F81" s="177"/>
      <c r="G81" s="252" t="s">
        <v>3</v>
      </c>
      <c r="H81" s="252">
        <f>ROUND(H80*0.22,2)</f>
        <v>0</v>
      </c>
    </row>
    <row r="82" spans="2:8">
      <c r="B82" s="13"/>
      <c r="C82" s="13"/>
      <c r="D82" s="16"/>
      <c r="E82" s="13"/>
      <c r="F82" s="177"/>
      <c r="G82" s="252" t="s">
        <v>4</v>
      </c>
      <c r="H82" s="252">
        <f>ROUND(H80+H81,2)</f>
        <v>0</v>
      </c>
    </row>
    <row r="83" spans="2:8">
      <c r="B83" s="18" t="s">
        <v>556</v>
      </c>
      <c r="C83" s="13"/>
      <c r="D83" s="16"/>
      <c r="E83" s="13"/>
      <c r="F83" s="177"/>
      <c r="G83" s="191"/>
      <c r="H83" s="191"/>
    </row>
    <row r="84" spans="2:8">
      <c r="B84" s="18" t="s">
        <v>555</v>
      </c>
      <c r="C84" s="13"/>
      <c r="D84" s="16"/>
      <c r="E84" s="13"/>
      <c r="F84" s="177"/>
      <c r="G84" s="191"/>
      <c r="H84" s="191"/>
    </row>
    <row r="85" spans="2:8" ht="26.4">
      <c r="B85" s="13"/>
      <c r="C85" s="14" t="s">
        <v>554</v>
      </c>
      <c r="D85" s="15" t="s">
        <v>553</v>
      </c>
      <c r="E85" s="14" t="s">
        <v>18</v>
      </c>
      <c r="F85" s="175">
        <v>425</v>
      </c>
      <c r="G85" s="489">
        <v>0</v>
      </c>
      <c r="H85" s="189">
        <f t="shared" ref="H85:H90" si="0">ROUND(F85*G85,2)</f>
        <v>0</v>
      </c>
    </row>
    <row r="86" spans="2:8" ht="39.6">
      <c r="B86" s="13"/>
      <c r="C86" s="14" t="s">
        <v>552</v>
      </c>
      <c r="D86" s="15" t="s">
        <v>551</v>
      </c>
      <c r="E86" s="14" t="s">
        <v>18</v>
      </c>
      <c r="F86" s="175">
        <v>120</v>
      </c>
      <c r="G86" s="489">
        <v>0</v>
      </c>
      <c r="H86" s="189">
        <f t="shared" si="0"/>
        <v>0</v>
      </c>
    </row>
    <row r="87" spans="2:8" ht="26.4">
      <c r="B87" s="13"/>
      <c r="C87" s="14" t="s">
        <v>550</v>
      </c>
      <c r="D87" s="15" t="s">
        <v>549</v>
      </c>
      <c r="E87" s="14" t="s">
        <v>18</v>
      </c>
      <c r="F87" s="175">
        <v>115</v>
      </c>
      <c r="G87" s="489">
        <v>0</v>
      </c>
      <c r="H87" s="189">
        <f t="shared" si="0"/>
        <v>0</v>
      </c>
    </row>
    <row r="88" spans="2:8" ht="26.4">
      <c r="B88" s="13"/>
      <c r="C88" s="14" t="s">
        <v>548</v>
      </c>
      <c r="D88" s="15" t="s">
        <v>547</v>
      </c>
      <c r="E88" s="14" t="s">
        <v>18</v>
      </c>
      <c r="F88" s="175">
        <v>32</v>
      </c>
      <c r="G88" s="489">
        <v>0</v>
      </c>
      <c r="H88" s="189">
        <f t="shared" si="0"/>
        <v>0</v>
      </c>
    </row>
    <row r="89" spans="2:8" ht="26.4">
      <c r="B89" s="13"/>
      <c r="C89" s="14" t="s">
        <v>546</v>
      </c>
      <c r="D89" s="15" t="s">
        <v>545</v>
      </c>
      <c r="E89" s="14" t="s">
        <v>18</v>
      </c>
      <c r="F89" s="175">
        <v>28</v>
      </c>
      <c r="G89" s="489">
        <v>0</v>
      </c>
      <c r="H89" s="189">
        <f t="shared" si="0"/>
        <v>0</v>
      </c>
    </row>
    <row r="90" spans="2:8">
      <c r="B90" s="13"/>
      <c r="C90" s="1" t="s">
        <v>622</v>
      </c>
      <c r="D90" s="2" t="s">
        <v>1101</v>
      </c>
      <c r="E90" s="1" t="s">
        <v>18</v>
      </c>
      <c r="F90" s="176">
        <v>8</v>
      </c>
      <c r="G90" s="488">
        <v>0</v>
      </c>
      <c r="H90" s="190">
        <f t="shared" si="0"/>
        <v>0</v>
      </c>
    </row>
    <row r="91" spans="2:8">
      <c r="B91" s="13"/>
      <c r="C91" s="13"/>
      <c r="D91" s="16"/>
      <c r="E91" s="13"/>
      <c r="F91" s="177"/>
      <c r="G91" s="252" t="s">
        <v>2</v>
      </c>
      <c r="H91" s="252">
        <f>ROUND(SUM(H85:H90),2)</f>
        <v>0</v>
      </c>
    </row>
    <row r="92" spans="2:8">
      <c r="B92" s="13"/>
      <c r="C92" s="13"/>
      <c r="D92" s="16"/>
      <c r="E92" s="13"/>
      <c r="F92" s="177"/>
      <c r="G92" s="252" t="s">
        <v>3</v>
      </c>
      <c r="H92" s="252">
        <f>ROUND(H91*0.22,2)</f>
        <v>0</v>
      </c>
    </row>
    <row r="93" spans="2:8">
      <c r="B93" s="13"/>
      <c r="C93" s="13"/>
      <c r="D93" s="16"/>
      <c r="E93" s="13"/>
      <c r="F93" s="177"/>
      <c r="G93" s="252" t="s">
        <v>4</v>
      </c>
      <c r="H93" s="252">
        <f>ROUND(H91+H92,2)</f>
        <v>0</v>
      </c>
    </row>
    <row r="94" spans="2:8">
      <c r="B94" s="18" t="s">
        <v>544</v>
      </c>
      <c r="C94" s="13"/>
      <c r="D94" s="16"/>
      <c r="E94" s="13"/>
      <c r="F94" s="177"/>
      <c r="G94" s="191"/>
      <c r="H94" s="191"/>
    </row>
    <row r="95" spans="2:8" ht="118.8">
      <c r="B95" s="13"/>
      <c r="C95" s="14" t="s">
        <v>95</v>
      </c>
      <c r="D95" s="15" t="s">
        <v>621</v>
      </c>
      <c r="E95" s="14" t="s">
        <v>540</v>
      </c>
      <c r="F95" s="175">
        <v>43300</v>
      </c>
      <c r="G95" s="489">
        <v>0</v>
      </c>
      <c r="H95" s="189">
        <f>ROUND(F95*G95,2)</f>
        <v>0</v>
      </c>
    </row>
    <row r="96" spans="2:8" ht="26.4">
      <c r="B96" s="13"/>
      <c r="C96" s="1" t="s">
        <v>620</v>
      </c>
      <c r="D96" s="2" t="s">
        <v>619</v>
      </c>
      <c r="E96" s="1" t="s">
        <v>540</v>
      </c>
      <c r="F96" s="176">
        <v>10</v>
      </c>
      <c r="G96" s="488">
        <v>0</v>
      </c>
      <c r="H96" s="190">
        <f>ROUND(F96*G96,2)</f>
        <v>0</v>
      </c>
    </row>
    <row r="97" spans="2:8">
      <c r="B97" s="13"/>
      <c r="C97" s="13"/>
      <c r="D97" s="16"/>
      <c r="E97" s="13"/>
      <c r="F97" s="177"/>
      <c r="G97" s="252" t="s">
        <v>2</v>
      </c>
      <c r="H97" s="252">
        <f>ROUND(SUM(H95:H96),2)</f>
        <v>0</v>
      </c>
    </row>
    <row r="98" spans="2:8">
      <c r="B98" s="13"/>
      <c r="C98" s="13"/>
      <c r="D98" s="16"/>
      <c r="E98" s="13"/>
      <c r="F98" s="177"/>
      <c r="G98" s="252" t="s">
        <v>3</v>
      </c>
      <c r="H98" s="252">
        <f>ROUND(H97*0.22,2)</f>
        <v>0</v>
      </c>
    </row>
    <row r="99" spans="2:8">
      <c r="B99" s="13"/>
      <c r="C99" s="13"/>
      <c r="D99" s="16"/>
      <c r="E99" s="13"/>
      <c r="F99" s="177"/>
      <c r="G99" s="252" t="s">
        <v>4</v>
      </c>
      <c r="H99" s="252">
        <f>ROUND(H97+H98,2)</f>
        <v>0</v>
      </c>
    </row>
    <row r="100" spans="2:8">
      <c r="B100" s="18" t="s">
        <v>539</v>
      </c>
      <c r="C100" s="13"/>
      <c r="D100" s="16"/>
      <c r="E100" s="13"/>
      <c r="F100" s="177"/>
      <c r="G100" s="191"/>
      <c r="H100" s="191"/>
    </row>
    <row r="101" spans="2:8" ht="39.6">
      <c r="B101" s="13"/>
      <c r="C101" s="14" t="s">
        <v>538</v>
      </c>
      <c r="D101" s="15" t="s">
        <v>537</v>
      </c>
      <c r="E101" s="14" t="s">
        <v>22</v>
      </c>
      <c r="F101" s="175">
        <v>10</v>
      </c>
      <c r="G101" s="489">
        <v>0</v>
      </c>
      <c r="H101" s="189">
        <f t="shared" ref="H101:H106" si="1">ROUND(F101*G101,2)</f>
        <v>0</v>
      </c>
    </row>
    <row r="102" spans="2:8" ht="52.8">
      <c r="B102" s="13"/>
      <c r="C102" s="14" t="s">
        <v>536</v>
      </c>
      <c r="D102" s="15" t="s">
        <v>535</v>
      </c>
      <c r="E102" s="14" t="s">
        <v>22</v>
      </c>
      <c r="F102" s="175">
        <v>52</v>
      </c>
      <c r="G102" s="489">
        <v>0</v>
      </c>
      <c r="H102" s="189">
        <f t="shared" si="1"/>
        <v>0</v>
      </c>
    </row>
    <row r="103" spans="2:8" ht="39.6">
      <c r="B103" s="13"/>
      <c r="C103" s="14" t="s">
        <v>618</v>
      </c>
      <c r="D103" s="15" t="s">
        <v>617</v>
      </c>
      <c r="E103" s="14" t="s">
        <v>22</v>
      </c>
      <c r="F103" s="175">
        <v>22</v>
      </c>
      <c r="G103" s="489">
        <v>0</v>
      </c>
      <c r="H103" s="189">
        <f t="shared" si="1"/>
        <v>0</v>
      </c>
    </row>
    <row r="104" spans="2:8" ht="52.8">
      <c r="B104" s="13"/>
      <c r="C104" s="14" t="s">
        <v>534</v>
      </c>
      <c r="D104" s="15" t="s">
        <v>533</v>
      </c>
      <c r="E104" s="14" t="s">
        <v>22</v>
      </c>
      <c r="F104" s="175">
        <v>105</v>
      </c>
      <c r="G104" s="489">
        <v>0</v>
      </c>
      <c r="H104" s="189">
        <f t="shared" si="1"/>
        <v>0</v>
      </c>
    </row>
    <row r="105" spans="2:8" ht="39.6">
      <c r="B105" s="13"/>
      <c r="C105" s="14" t="s">
        <v>530</v>
      </c>
      <c r="D105" s="15" t="s">
        <v>529</v>
      </c>
      <c r="E105" s="14" t="s">
        <v>22</v>
      </c>
      <c r="F105" s="175">
        <v>92</v>
      </c>
      <c r="G105" s="489">
        <v>0</v>
      </c>
      <c r="H105" s="189">
        <f t="shared" si="1"/>
        <v>0</v>
      </c>
    </row>
    <row r="106" spans="2:8" ht="52.8">
      <c r="B106" s="13"/>
      <c r="C106" s="1" t="s">
        <v>528</v>
      </c>
      <c r="D106" s="2" t="s">
        <v>527</v>
      </c>
      <c r="E106" s="1" t="s">
        <v>22</v>
      </c>
      <c r="F106" s="176">
        <v>13.5</v>
      </c>
      <c r="G106" s="488">
        <v>0</v>
      </c>
      <c r="H106" s="190">
        <f t="shared" si="1"/>
        <v>0</v>
      </c>
    </row>
    <row r="107" spans="2:8">
      <c r="B107" s="13"/>
      <c r="C107" s="13"/>
      <c r="D107" s="16"/>
      <c r="E107" s="13"/>
      <c r="F107" s="177"/>
      <c r="G107" s="252" t="s">
        <v>2</v>
      </c>
      <c r="H107" s="252">
        <f>ROUND(SUM(H101:H106),2)</f>
        <v>0</v>
      </c>
    </row>
    <row r="108" spans="2:8">
      <c r="B108" s="13"/>
      <c r="C108" s="13"/>
      <c r="D108" s="16"/>
      <c r="E108" s="13"/>
      <c r="F108" s="177"/>
      <c r="G108" s="252" t="s">
        <v>3</v>
      </c>
      <c r="H108" s="252">
        <f>ROUND(H107*0.22,2)</f>
        <v>0</v>
      </c>
    </row>
    <row r="109" spans="2:8">
      <c r="B109" s="13"/>
      <c r="C109" s="13"/>
      <c r="D109" s="16"/>
      <c r="E109" s="13"/>
      <c r="F109" s="177"/>
      <c r="G109" s="252" t="s">
        <v>4</v>
      </c>
      <c r="H109" s="252">
        <f>ROUND(H107+H108,2)</f>
        <v>0</v>
      </c>
    </row>
    <row r="110" spans="2:8">
      <c r="B110" s="18" t="s">
        <v>526</v>
      </c>
      <c r="C110" s="13"/>
      <c r="D110" s="16"/>
      <c r="E110" s="13"/>
      <c r="F110" s="177"/>
      <c r="G110" s="191"/>
      <c r="H110" s="191"/>
    </row>
    <row r="111" spans="2:8" ht="26.4">
      <c r="B111" s="13"/>
      <c r="C111" s="14" t="s">
        <v>525</v>
      </c>
      <c r="D111" s="15" t="s">
        <v>524</v>
      </c>
      <c r="E111" s="14" t="s">
        <v>17</v>
      </c>
      <c r="F111" s="175">
        <v>6</v>
      </c>
      <c r="G111" s="489">
        <v>0</v>
      </c>
      <c r="H111" s="189">
        <f>ROUND(F111*G111,2)</f>
        <v>0</v>
      </c>
    </row>
    <row r="112" spans="2:8" ht="26.4">
      <c r="B112" s="13"/>
      <c r="C112" s="14" t="s">
        <v>523</v>
      </c>
      <c r="D112" s="15" t="s">
        <v>522</v>
      </c>
      <c r="E112" s="14" t="s">
        <v>17</v>
      </c>
      <c r="F112" s="175">
        <v>1</v>
      </c>
      <c r="G112" s="489">
        <v>0</v>
      </c>
      <c r="H112" s="189">
        <f>ROUND(F112*G112,2)</f>
        <v>0</v>
      </c>
    </row>
    <row r="113" spans="2:8" ht="39.6">
      <c r="B113" s="13"/>
      <c r="C113" s="14" t="s">
        <v>616</v>
      </c>
      <c r="D113" s="15" t="s">
        <v>615</v>
      </c>
      <c r="E113" s="14" t="s">
        <v>19</v>
      </c>
      <c r="F113" s="175">
        <v>25</v>
      </c>
      <c r="G113" s="489">
        <v>0</v>
      </c>
      <c r="H113" s="189">
        <f>ROUND(F113*G113,2)</f>
        <v>0</v>
      </c>
    </row>
    <row r="114" spans="2:8" ht="79.2">
      <c r="B114" s="13"/>
      <c r="C114" s="1" t="s">
        <v>521</v>
      </c>
      <c r="D114" s="2" t="s">
        <v>614</v>
      </c>
      <c r="E114" s="1" t="s">
        <v>19</v>
      </c>
      <c r="F114" s="176">
        <v>25</v>
      </c>
      <c r="G114" s="488">
        <v>0</v>
      </c>
      <c r="H114" s="190">
        <f>ROUND(F114*G114,2)</f>
        <v>0</v>
      </c>
    </row>
    <row r="115" spans="2:8">
      <c r="B115" s="13"/>
      <c r="C115" s="13"/>
      <c r="D115" s="16"/>
      <c r="E115" s="13"/>
      <c r="F115" s="177"/>
      <c r="G115" s="252" t="s">
        <v>2</v>
      </c>
      <c r="H115" s="252">
        <f>ROUND(SUM(H111:H114),2)</f>
        <v>0</v>
      </c>
    </row>
    <row r="116" spans="2:8">
      <c r="B116" s="13"/>
      <c r="C116" s="13"/>
      <c r="D116" s="16"/>
      <c r="E116" s="13"/>
      <c r="F116" s="177"/>
      <c r="G116" s="252" t="s">
        <v>3</v>
      </c>
      <c r="H116" s="252">
        <f>ROUND(H115*0.22,2)</f>
        <v>0</v>
      </c>
    </row>
    <row r="117" spans="2:8">
      <c r="B117" s="13"/>
      <c r="C117" s="13"/>
      <c r="D117" s="16"/>
      <c r="E117" s="13"/>
      <c r="F117" s="177"/>
      <c r="G117" s="252" t="s">
        <v>4</v>
      </c>
      <c r="H117" s="252">
        <f>ROUND(H115+H116,2)</f>
        <v>0</v>
      </c>
    </row>
    <row r="118" spans="2:8">
      <c r="B118" s="18" t="s">
        <v>520</v>
      </c>
      <c r="C118" s="13"/>
      <c r="D118" s="16"/>
      <c r="E118" s="13"/>
      <c r="F118" s="177"/>
      <c r="G118" s="191"/>
      <c r="H118" s="191"/>
    </row>
    <row r="119" spans="2:8" ht="118.8">
      <c r="B119" s="13"/>
      <c r="C119" s="14" t="s">
        <v>519</v>
      </c>
      <c r="D119" s="15" t="s">
        <v>518</v>
      </c>
      <c r="E119" s="14" t="s">
        <v>18</v>
      </c>
      <c r="F119" s="175">
        <v>125</v>
      </c>
      <c r="G119" s="489">
        <v>0</v>
      </c>
      <c r="H119" s="189">
        <f>ROUND(F119*G119,2)</f>
        <v>0</v>
      </c>
    </row>
    <row r="120" spans="2:8" ht="52.8">
      <c r="B120" s="13"/>
      <c r="C120" s="14" t="s">
        <v>613</v>
      </c>
      <c r="D120" s="15" t="s">
        <v>612</v>
      </c>
      <c r="E120" s="14" t="s">
        <v>19</v>
      </c>
      <c r="F120" s="175">
        <v>38</v>
      </c>
      <c r="G120" s="489">
        <v>0</v>
      </c>
      <c r="H120" s="189">
        <f>ROUND(F120*G120,2)</f>
        <v>0</v>
      </c>
    </row>
    <row r="121" spans="2:8" ht="39.6">
      <c r="B121" s="13"/>
      <c r="C121" s="1" t="s">
        <v>611</v>
      </c>
      <c r="D121" s="2" t="s">
        <v>610</v>
      </c>
      <c r="E121" s="1" t="s">
        <v>19</v>
      </c>
      <c r="F121" s="176">
        <v>26</v>
      </c>
      <c r="G121" s="488">
        <v>0</v>
      </c>
      <c r="H121" s="190">
        <f>ROUND(F121*G121,2)</f>
        <v>0</v>
      </c>
    </row>
    <row r="122" spans="2:8">
      <c r="B122" s="13"/>
      <c r="C122" s="13"/>
      <c r="D122" s="16"/>
      <c r="E122" s="13"/>
      <c r="F122" s="177"/>
      <c r="G122" s="252" t="s">
        <v>2</v>
      </c>
      <c r="H122" s="252">
        <f>ROUND(SUM(H119:H121),2)</f>
        <v>0</v>
      </c>
    </row>
    <row r="123" spans="2:8">
      <c r="B123" s="13"/>
      <c r="C123" s="13"/>
      <c r="D123" s="16"/>
      <c r="E123" s="13"/>
      <c r="F123" s="177"/>
      <c r="G123" s="252" t="s">
        <v>3</v>
      </c>
      <c r="H123" s="252">
        <f>ROUND(H122*0.22,2)</f>
        <v>0</v>
      </c>
    </row>
    <row r="124" spans="2:8">
      <c r="B124" s="13"/>
      <c r="C124" s="13"/>
      <c r="D124" s="16"/>
      <c r="E124" s="13"/>
      <c r="F124" s="177"/>
      <c r="G124" s="252" t="s">
        <v>4</v>
      </c>
      <c r="H124" s="252">
        <f>ROUND(H122+H123,2)</f>
        <v>0</v>
      </c>
    </row>
    <row r="125" spans="2:8">
      <c r="B125" s="18" t="s">
        <v>517</v>
      </c>
      <c r="C125" s="13"/>
      <c r="D125" s="16"/>
      <c r="E125" s="13"/>
      <c r="F125" s="177"/>
      <c r="G125" s="191"/>
      <c r="H125" s="191"/>
    </row>
    <row r="126" spans="2:8">
      <c r="B126" s="18" t="s">
        <v>516</v>
      </c>
      <c r="C126" s="13"/>
      <c r="D126" s="16"/>
      <c r="E126" s="13"/>
      <c r="F126" s="177"/>
      <c r="G126" s="191"/>
      <c r="H126" s="191"/>
    </row>
    <row r="127" spans="2:8" s="174" customFormat="1" ht="66">
      <c r="B127" s="166"/>
      <c r="C127" s="164" t="s">
        <v>26</v>
      </c>
      <c r="D127" s="165" t="s">
        <v>27</v>
      </c>
      <c r="E127" s="164" t="s">
        <v>28</v>
      </c>
      <c r="F127" s="197">
        <v>60</v>
      </c>
      <c r="G127" s="255">
        <v>45</v>
      </c>
      <c r="H127" s="255">
        <f>ROUND(F127*G127,2)</f>
        <v>2700</v>
      </c>
    </row>
    <row r="128" spans="2:8" s="174" customFormat="1">
      <c r="B128" s="166"/>
      <c r="C128" s="164" t="s">
        <v>29</v>
      </c>
      <c r="D128" s="165" t="s">
        <v>1102</v>
      </c>
      <c r="E128" s="164" t="s">
        <v>28</v>
      </c>
      <c r="F128" s="197">
        <v>20</v>
      </c>
      <c r="G128" s="255">
        <v>45</v>
      </c>
      <c r="H128" s="255">
        <f>ROUND(F128*G128,2)</f>
        <v>900</v>
      </c>
    </row>
    <row r="129" spans="2:8" ht="26.4">
      <c r="B129" s="13"/>
      <c r="C129" s="14" t="s">
        <v>41</v>
      </c>
      <c r="D129" s="15" t="s">
        <v>42</v>
      </c>
      <c r="E129" s="14" t="s">
        <v>1105</v>
      </c>
      <c r="F129" s="175">
        <v>1</v>
      </c>
      <c r="G129" s="489">
        <v>0</v>
      </c>
      <c r="H129" s="189">
        <f>ROUND(F129*G129,2)</f>
        <v>0</v>
      </c>
    </row>
    <row r="130" spans="2:8" ht="26.4">
      <c r="B130" s="13"/>
      <c r="C130" s="1" t="s">
        <v>515</v>
      </c>
      <c r="D130" s="2" t="s">
        <v>514</v>
      </c>
      <c r="E130" s="1" t="s">
        <v>1105</v>
      </c>
      <c r="F130" s="176">
        <v>1</v>
      </c>
      <c r="G130" s="488">
        <v>0</v>
      </c>
      <c r="H130" s="190">
        <f>ROUND(F130*G130,2)</f>
        <v>0</v>
      </c>
    </row>
    <row r="131" spans="2:8">
      <c r="B131" s="13"/>
      <c r="C131" s="13"/>
      <c r="D131" s="16"/>
      <c r="E131" s="13"/>
      <c r="F131" s="177"/>
      <c r="G131" s="252" t="s">
        <v>2</v>
      </c>
      <c r="H131" s="252">
        <f>ROUND(SUM(H127:H130),2)</f>
        <v>3600</v>
      </c>
    </row>
    <row r="132" spans="2:8">
      <c r="B132" s="13"/>
      <c r="C132" s="13"/>
      <c r="D132" s="16"/>
      <c r="E132" s="13"/>
      <c r="F132" s="177"/>
      <c r="G132" s="252" t="s">
        <v>3</v>
      </c>
      <c r="H132" s="252">
        <f>ROUND(H131*0.22,2)</f>
        <v>792</v>
      </c>
    </row>
    <row r="133" spans="2:8">
      <c r="B133" s="13"/>
      <c r="C133" s="13"/>
      <c r="D133" s="16"/>
      <c r="E133" s="13"/>
      <c r="F133" s="177"/>
      <c r="G133" s="252" t="s">
        <v>4</v>
      </c>
      <c r="H133" s="252">
        <f>ROUND(H131+H132,2)</f>
        <v>4392</v>
      </c>
    </row>
  </sheetData>
  <sheetProtection algorithmName="SHA-512" hashValue="EV1FPdN7numyfXvkh1wKzBp0JxHuZMn3neyKWs7L7punnStlB4UjtlNwC9uEFJYK3gykwOidlyKFaPsbBnf0rw==" saltValue="yF9s0LjBAm8GBKCHX5RZjg=="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1" manualBreakCount="1">
    <brk id="56"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
    <tabColor theme="8"/>
  </sheetPr>
  <dimension ref="A1:X16"/>
  <sheetViews>
    <sheetView showZeros="0" view="pageBreakPreview" zoomScaleNormal="100" zoomScaleSheetLayoutView="100" workbookViewId="0">
      <selection activeCell="C11" sqref="C11"/>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281</v>
      </c>
      <c r="C2" s="178"/>
      <c r="D2" s="185"/>
      <c r="E2" s="178"/>
    </row>
    <row r="4" spans="2:7" ht="28.5" customHeight="1">
      <c r="B4" s="24" t="s">
        <v>0</v>
      </c>
      <c r="C4" s="179"/>
      <c r="D4" s="179"/>
      <c r="E4" s="179"/>
    </row>
    <row r="5" spans="2:7">
      <c r="B5" s="26" t="s">
        <v>1</v>
      </c>
      <c r="C5" s="180" t="s">
        <v>2</v>
      </c>
      <c r="D5" s="180" t="s">
        <v>3</v>
      </c>
      <c r="E5" s="180" t="s">
        <v>4</v>
      </c>
    </row>
    <row r="6" spans="2:7">
      <c r="B6" s="262" t="s">
        <v>280</v>
      </c>
      <c r="C6" s="181">
        <f>ROUND(KAN_Popis!H10+KAN_Popis!H35+KAN_Popis!H40+KAN_Popis!H81+KAN_Popis!H87+KAN_Popis!H96,2)</f>
        <v>1170</v>
      </c>
      <c r="D6" s="181">
        <f>ROUND(C6*0.22,2)</f>
        <v>257.39999999999998</v>
      </c>
      <c r="E6" s="181">
        <f t="shared" ref="E6:E12" si="0">ROUND(C6+D6,2)</f>
        <v>1427.4</v>
      </c>
    </row>
    <row r="7" spans="2:7">
      <c r="B7" s="27" t="s">
        <v>5</v>
      </c>
      <c r="C7" s="181">
        <f>ROUND(KAN_Popis!H10,2)</f>
        <v>0</v>
      </c>
      <c r="D7" s="181">
        <f t="shared" ref="D7:D12" si="1">ROUND(C7*0.22,2)</f>
        <v>0</v>
      </c>
      <c r="E7" s="181">
        <f t="shared" si="0"/>
        <v>0</v>
      </c>
      <c r="G7" s="6"/>
    </row>
    <row r="8" spans="2:7">
      <c r="B8" s="27" t="s">
        <v>6</v>
      </c>
      <c r="C8" s="181">
        <f>ROUND(KAN_Popis!H35,2)</f>
        <v>0</v>
      </c>
      <c r="D8" s="181">
        <f t="shared" si="1"/>
        <v>0</v>
      </c>
      <c r="E8" s="181">
        <f t="shared" si="0"/>
        <v>0</v>
      </c>
    </row>
    <row r="9" spans="2:7">
      <c r="B9" s="27" t="s">
        <v>7</v>
      </c>
      <c r="C9" s="181">
        <f>ROUND(KAN_Popis!H40,2)</f>
        <v>0</v>
      </c>
      <c r="D9" s="181">
        <f t="shared" si="1"/>
        <v>0</v>
      </c>
      <c r="E9" s="181">
        <f t="shared" si="0"/>
        <v>0</v>
      </c>
    </row>
    <row r="10" spans="2:7">
      <c r="B10" s="27" t="s">
        <v>8</v>
      </c>
      <c r="C10" s="181">
        <f>ROUND(KAN_Popis!H81,2)</f>
        <v>0</v>
      </c>
      <c r="D10" s="181">
        <f t="shared" si="1"/>
        <v>0</v>
      </c>
      <c r="E10" s="181">
        <f t="shared" si="0"/>
        <v>0</v>
      </c>
    </row>
    <row r="11" spans="2:7">
      <c r="B11" s="27" t="s">
        <v>279</v>
      </c>
      <c r="C11" s="181">
        <f>ROUND(KAN_Popis!H87,2)</f>
        <v>0</v>
      </c>
      <c r="D11" s="181">
        <f t="shared" si="1"/>
        <v>0</v>
      </c>
      <c r="E11" s="181">
        <f t="shared" si="0"/>
        <v>0</v>
      </c>
    </row>
    <row r="12" spans="2:7">
      <c r="B12" s="28" t="s">
        <v>278</v>
      </c>
      <c r="C12" s="182">
        <f>ROUND(KAN_Popis!H96,2)</f>
        <v>1170</v>
      </c>
      <c r="D12" s="182">
        <f t="shared" si="1"/>
        <v>257.39999999999998</v>
      </c>
      <c r="E12" s="182">
        <f t="shared" si="0"/>
        <v>1427.4</v>
      </c>
    </row>
    <row r="13" spans="2:7">
      <c r="B13" s="29"/>
    </row>
    <row r="14" spans="2:7">
      <c r="B14" s="30"/>
      <c r="C14" s="179"/>
      <c r="D14" s="179"/>
      <c r="E14" s="179"/>
    </row>
    <row r="15" spans="2:7">
      <c r="B15" s="30" t="s">
        <v>87</v>
      </c>
      <c r="C15" s="180" t="s">
        <v>2</v>
      </c>
      <c r="D15" s="180" t="s">
        <v>3</v>
      </c>
      <c r="E15" s="180" t="s">
        <v>4</v>
      </c>
    </row>
    <row r="16" spans="2:7">
      <c r="C16" s="182">
        <f>ROUND(C6,2)</f>
        <v>1170</v>
      </c>
      <c r="D16" s="182">
        <f>ROUND(C16*0.22,2)</f>
        <v>257.39999999999998</v>
      </c>
      <c r="E16" s="182">
        <f>ROUND(C16+D16,2)</f>
        <v>1427.4</v>
      </c>
    </row>
  </sheetData>
  <sheetProtection algorithmName="SHA-512" hashValue="3yDQr+MpipsgwanWZwFRoxXoW9kdRs4kX+QYXT6I4+jbDRlvCrnZxFqCPyXhgHpiIY6MILhlkxpL18SCQsosSQ==" saltValue="TgDbkStmvnNmTfehmlDoXA=="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
    <tabColor theme="8"/>
    <pageSetUpPr fitToPage="1"/>
  </sheetPr>
  <dimension ref="B1:Q98"/>
  <sheetViews>
    <sheetView showZeros="0" view="pageBreakPreview" topLeftCell="A51" zoomScaleNormal="130" zoomScaleSheetLayoutView="100" workbookViewId="0">
      <selection activeCell="F57" sqref="F57:G57"/>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164</v>
      </c>
      <c r="C1" s="242"/>
      <c r="D1" s="243"/>
      <c r="E1" s="242"/>
      <c r="F1" s="277"/>
      <c r="G1" s="245"/>
      <c r="H1" s="245"/>
    </row>
    <row r="2" spans="2:8" s="246" customFormat="1" ht="17.399999999999999">
      <c r="B2" s="242" t="s">
        <v>281</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s="12" customFormat="1" ht="12.75" customHeight="1">
      <c r="B4" s="18" t="s">
        <v>277</v>
      </c>
      <c r="C4" s="13"/>
      <c r="D4" s="16"/>
      <c r="E4" s="13"/>
      <c r="F4" s="177"/>
      <c r="G4" s="191"/>
      <c r="H4" s="191"/>
    </row>
    <row r="5" spans="2:8" s="12" customFormat="1">
      <c r="B5" s="18" t="s">
        <v>15</v>
      </c>
      <c r="C5" s="13"/>
      <c r="D5" s="16"/>
      <c r="E5" s="13"/>
      <c r="F5" s="177"/>
      <c r="G5" s="191"/>
      <c r="H5" s="191"/>
    </row>
    <row r="6" spans="2:8" s="12" customFormat="1" ht="26.4">
      <c r="B6" s="13"/>
      <c r="C6" s="14" t="s">
        <v>276</v>
      </c>
      <c r="D6" s="15" t="s">
        <v>275</v>
      </c>
      <c r="E6" s="14" t="s">
        <v>16</v>
      </c>
      <c r="F6" s="175">
        <v>1.46</v>
      </c>
      <c r="G6" s="489">
        <v>0</v>
      </c>
      <c r="H6" s="189">
        <f>ROUND(F6*G6,2)</f>
        <v>0</v>
      </c>
    </row>
    <row r="7" spans="2:8" s="12" customFormat="1" ht="39.6">
      <c r="B7" s="13"/>
      <c r="C7" s="14" t="s">
        <v>274</v>
      </c>
      <c r="D7" s="15" t="s">
        <v>273</v>
      </c>
      <c r="E7" s="14" t="s">
        <v>17</v>
      </c>
      <c r="F7" s="175">
        <v>4</v>
      </c>
      <c r="G7" s="489">
        <v>0</v>
      </c>
      <c r="H7" s="189">
        <f>ROUND(F7*G7,2)</f>
        <v>0</v>
      </c>
    </row>
    <row r="8" spans="2:8" s="12" customFormat="1" ht="26.4">
      <c r="B8" s="13"/>
      <c r="C8" s="14" t="s">
        <v>58</v>
      </c>
      <c r="D8" s="15" t="s">
        <v>57</v>
      </c>
      <c r="E8" s="14" t="s">
        <v>17</v>
      </c>
      <c r="F8" s="175">
        <v>92</v>
      </c>
      <c r="G8" s="489">
        <v>0</v>
      </c>
      <c r="H8" s="189">
        <f>ROUND(F8*G8,2)</f>
        <v>0</v>
      </c>
    </row>
    <row r="9" spans="2:8" s="12" customFormat="1" ht="52.8">
      <c r="B9" s="13"/>
      <c r="C9" s="1" t="s">
        <v>272</v>
      </c>
      <c r="D9" s="2" t="s">
        <v>271</v>
      </c>
      <c r="E9" s="1" t="s">
        <v>19</v>
      </c>
      <c r="F9" s="176">
        <v>15</v>
      </c>
      <c r="G9" s="488">
        <v>0</v>
      </c>
      <c r="H9" s="190">
        <f>ROUND(F9*G9,2)</f>
        <v>0</v>
      </c>
    </row>
    <row r="10" spans="2:8" s="12" customFormat="1">
      <c r="B10" s="13"/>
      <c r="C10" s="13"/>
      <c r="D10" s="16"/>
      <c r="E10" s="13"/>
      <c r="F10" s="177"/>
      <c r="G10" s="252" t="s">
        <v>2</v>
      </c>
      <c r="H10" s="252">
        <f>ROUND(SUM(H6:H9),2)</f>
        <v>0</v>
      </c>
    </row>
    <row r="11" spans="2:8" s="12" customFormat="1">
      <c r="B11" s="13"/>
      <c r="C11" s="13"/>
      <c r="D11" s="16"/>
      <c r="E11" s="13"/>
      <c r="F11" s="177"/>
      <c r="G11" s="252" t="s">
        <v>3</v>
      </c>
      <c r="H11" s="252">
        <f>ROUND(H10*0.22,2)</f>
        <v>0</v>
      </c>
    </row>
    <row r="12" spans="2:8" s="12" customFormat="1">
      <c r="B12" s="13"/>
      <c r="C12" s="13"/>
      <c r="D12" s="16"/>
      <c r="E12" s="13"/>
      <c r="F12" s="177"/>
      <c r="G12" s="252" t="s">
        <v>4</v>
      </c>
      <c r="H12" s="252">
        <f>ROUND(H10+H11,2)</f>
        <v>0</v>
      </c>
    </row>
    <row r="13" spans="2:8" s="12" customFormat="1">
      <c r="B13" s="18" t="s">
        <v>21</v>
      </c>
      <c r="C13" s="13"/>
      <c r="D13" s="16"/>
      <c r="E13" s="13"/>
      <c r="F13" s="177"/>
      <c r="G13" s="191"/>
      <c r="H13" s="191"/>
    </row>
    <row r="14" spans="2:8" s="12" customFormat="1" ht="26.4">
      <c r="B14" s="13"/>
      <c r="C14" s="14" t="s">
        <v>39</v>
      </c>
      <c r="D14" s="15" t="s">
        <v>40</v>
      </c>
      <c r="E14" s="14" t="s">
        <v>22</v>
      </c>
      <c r="F14" s="175">
        <v>50</v>
      </c>
      <c r="G14" s="489">
        <v>0</v>
      </c>
      <c r="H14" s="189">
        <f t="shared" ref="H14:H32" si="0">ROUND(F14*G14,2)</f>
        <v>0</v>
      </c>
    </row>
    <row r="15" spans="2:8" s="12" customFormat="1" ht="52.8">
      <c r="B15" s="13"/>
      <c r="C15" s="14" t="s">
        <v>270</v>
      </c>
      <c r="D15" s="15" t="s">
        <v>269</v>
      </c>
      <c r="E15" s="14" t="s">
        <v>22</v>
      </c>
      <c r="F15" s="175">
        <v>450</v>
      </c>
      <c r="G15" s="489">
        <v>0</v>
      </c>
      <c r="H15" s="189">
        <f t="shared" si="0"/>
        <v>0</v>
      </c>
    </row>
    <row r="16" spans="2:8" s="12" customFormat="1" ht="66">
      <c r="B16" s="13"/>
      <c r="C16" s="14" t="s">
        <v>268</v>
      </c>
      <c r="D16" s="15" t="s">
        <v>267</v>
      </c>
      <c r="E16" s="14" t="s">
        <v>22</v>
      </c>
      <c r="F16" s="175">
        <v>3</v>
      </c>
      <c r="G16" s="489">
        <v>0</v>
      </c>
      <c r="H16" s="189">
        <f t="shared" si="0"/>
        <v>0</v>
      </c>
    </row>
    <row r="17" spans="2:17" s="12" customFormat="1" ht="52.8">
      <c r="B17" s="13"/>
      <c r="C17" s="14" t="s">
        <v>266</v>
      </c>
      <c r="D17" s="15" t="s">
        <v>265</v>
      </c>
      <c r="E17" s="14" t="s">
        <v>22</v>
      </c>
      <c r="F17" s="175">
        <v>2433</v>
      </c>
      <c r="G17" s="489">
        <v>0</v>
      </c>
      <c r="H17" s="189">
        <f t="shared" si="0"/>
        <v>0</v>
      </c>
    </row>
    <row r="18" spans="2:17" s="12" customFormat="1" ht="52.8">
      <c r="B18" s="13"/>
      <c r="C18" s="14" t="s">
        <v>264</v>
      </c>
      <c r="D18" s="15" t="s">
        <v>263</v>
      </c>
      <c r="E18" s="14" t="s">
        <v>22</v>
      </c>
      <c r="F18" s="175">
        <v>205</v>
      </c>
      <c r="G18" s="489">
        <v>0</v>
      </c>
      <c r="H18" s="189">
        <f t="shared" si="0"/>
        <v>0</v>
      </c>
      <c r="Q18" s="253"/>
    </row>
    <row r="19" spans="2:17" s="12" customFormat="1" ht="52.8">
      <c r="B19" s="13"/>
      <c r="C19" s="14" t="s">
        <v>262</v>
      </c>
      <c r="D19" s="15" t="s">
        <v>261</v>
      </c>
      <c r="E19" s="14" t="s">
        <v>22</v>
      </c>
      <c r="F19" s="175">
        <v>391</v>
      </c>
      <c r="G19" s="489">
        <v>0</v>
      </c>
      <c r="H19" s="189">
        <f t="shared" si="0"/>
        <v>0</v>
      </c>
    </row>
    <row r="20" spans="2:17" s="12" customFormat="1" ht="52.8">
      <c r="B20" s="13"/>
      <c r="C20" s="14" t="s">
        <v>260</v>
      </c>
      <c r="D20" s="15" t="s">
        <v>259</v>
      </c>
      <c r="E20" s="14" t="s">
        <v>22</v>
      </c>
      <c r="F20" s="175">
        <v>32</v>
      </c>
      <c r="G20" s="489">
        <v>0</v>
      </c>
      <c r="H20" s="189">
        <f t="shared" si="0"/>
        <v>0</v>
      </c>
    </row>
    <row r="21" spans="2:17" s="12" customFormat="1" ht="52.8">
      <c r="B21" s="13"/>
      <c r="C21" s="14" t="s">
        <v>258</v>
      </c>
      <c r="D21" s="15" t="s">
        <v>257</v>
      </c>
      <c r="E21" s="14" t="s">
        <v>22</v>
      </c>
      <c r="F21" s="175">
        <v>2</v>
      </c>
      <c r="G21" s="489">
        <v>0</v>
      </c>
      <c r="H21" s="189">
        <f t="shared" si="0"/>
        <v>0</v>
      </c>
    </row>
    <row r="22" spans="2:17" s="12" customFormat="1" ht="52.8">
      <c r="B22" s="13"/>
      <c r="C22" s="14" t="s">
        <v>71</v>
      </c>
      <c r="D22" s="15" t="s">
        <v>256</v>
      </c>
      <c r="E22" s="14" t="s">
        <v>22</v>
      </c>
      <c r="F22" s="175">
        <v>1900</v>
      </c>
      <c r="G22" s="489">
        <v>0</v>
      </c>
      <c r="H22" s="189">
        <f t="shared" si="0"/>
        <v>0</v>
      </c>
    </row>
    <row r="23" spans="2:17" s="12" customFormat="1" ht="79.2">
      <c r="B23" s="13"/>
      <c r="C23" s="553" t="s">
        <v>255</v>
      </c>
      <c r="D23" s="512" t="s">
        <v>1127</v>
      </c>
      <c r="E23" s="14" t="s">
        <v>22</v>
      </c>
      <c r="F23" s="175">
        <v>3700</v>
      </c>
      <c r="G23" s="489">
        <v>0</v>
      </c>
      <c r="H23" s="189">
        <f t="shared" si="0"/>
        <v>0</v>
      </c>
    </row>
    <row r="24" spans="2:17" s="12" customFormat="1" ht="26.4">
      <c r="B24" s="13"/>
      <c r="C24" s="14" t="s">
        <v>254</v>
      </c>
      <c r="D24" s="15" t="s">
        <v>253</v>
      </c>
      <c r="E24" s="14" t="s">
        <v>22</v>
      </c>
      <c r="F24" s="175">
        <v>632</v>
      </c>
      <c r="G24" s="489">
        <v>0</v>
      </c>
      <c r="H24" s="189">
        <f t="shared" si="0"/>
        <v>0</v>
      </c>
    </row>
    <row r="25" spans="2:17" s="167" customFormat="1" ht="39.6">
      <c r="B25" s="166"/>
      <c r="C25" s="553" t="s">
        <v>252</v>
      </c>
      <c r="D25" s="512" t="s">
        <v>1126</v>
      </c>
      <c r="E25" s="164" t="s">
        <v>22</v>
      </c>
      <c r="F25" s="197">
        <v>1469</v>
      </c>
      <c r="G25" s="490">
        <v>0</v>
      </c>
      <c r="H25" s="255">
        <f t="shared" si="0"/>
        <v>0</v>
      </c>
    </row>
    <row r="26" spans="2:17" s="12" customFormat="1" ht="26.4">
      <c r="B26" s="13"/>
      <c r="C26" s="14" t="s">
        <v>250</v>
      </c>
      <c r="D26" s="15" t="s">
        <v>249</v>
      </c>
      <c r="E26" s="14" t="s">
        <v>18</v>
      </c>
      <c r="F26" s="175">
        <v>790</v>
      </c>
      <c r="G26" s="489">
        <v>0</v>
      </c>
      <c r="H26" s="189">
        <f t="shared" si="0"/>
        <v>0</v>
      </c>
    </row>
    <row r="27" spans="2:17" s="12" customFormat="1" ht="39.6">
      <c r="B27" s="13"/>
      <c r="C27" s="553" t="s">
        <v>248</v>
      </c>
      <c r="D27" s="512" t="s">
        <v>247</v>
      </c>
      <c r="E27" s="553" t="s">
        <v>22</v>
      </c>
      <c r="F27" s="554">
        <v>1469</v>
      </c>
      <c r="G27" s="489">
        <v>0</v>
      </c>
      <c r="H27" s="189">
        <f t="shared" si="0"/>
        <v>0</v>
      </c>
    </row>
    <row r="28" spans="2:17" s="12" customFormat="1" ht="26.4">
      <c r="B28" s="13"/>
      <c r="C28" s="14" t="s">
        <v>246</v>
      </c>
      <c r="D28" s="15" t="s">
        <v>245</v>
      </c>
      <c r="E28" s="14" t="s">
        <v>18</v>
      </c>
      <c r="F28" s="175">
        <v>865</v>
      </c>
      <c r="G28" s="489">
        <v>0</v>
      </c>
      <c r="H28" s="189">
        <f t="shared" si="0"/>
        <v>0</v>
      </c>
    </row>
    <row r="29" spans="2:17" s="12" customFormat="1" ht="39.6">
      <c r="B29" s="13"/>
      <c r="C29" s="14" t="s">
        <v>66</v>
      </c>
      <c r="D29" s="15" t="s">
        <v>244</v>
      </c>
      <c r="E29" s="14" t="s">
        <v>22</v>
      </c>
      <c r="F29" s="175">
        <v>332</v>
      </c>
      <c r="G29" s="489">
        <v>0</v>
      </c>
      <c r="H29" s="189">
        <f t="shared" si="0"/>
        <v>0</v>
      </c>
    </row>
    <row r="30" spans="2:17" s="12" customFormat="1" ht="66">
      <c r="B30" s="13"/>
      <c r="C30" s="14" t="s">
        <v>243</v>
      </c>
      <c r="D30" s="15" t="s">
        <v>242</v>
      </c>
      <c r="E30" s="14" t="s">
        <v>22</v>
      </c>
      <c r="F30" s="175">
        <v>840</v>
      </c>
      <c r="G30" s="489">
        <v>0</v>
      </c>
      <c r="H30" s="189">
        <f t="shared" si="0"/>
        <v>0</v>
      </c>
    </row>
    <row r="31" spans="2:17" s="12" customFormat="1" ht="39.6">
      <c r="B31" s="13"/>
      <c r="C31" s="14" t="s">
        <v>67</v>
      </c>
      <c r="D31" s="15" t="s">
        <v>241</v>
      </c>
      <c r="E31" s="14" t="s">
        <v>22</v>
      </c>
      <c r="F31" s="175">
        <v>296</v>
      </c>
      <c r="G31" s="489">
        <v>0</v>
      </c>
      <c r="H31" s="189">
        <f t="shared" si="0"/>
        <v>0</v>
      </c>
    </row>
    <row r="32" spans="2:17" s="12" customFormat="1" ht="39.6">
      <c r="B32" s="13"/>
      <c r="C32" s="14" t="s">
        <v>65</v>
      </c>
      <c r="D32" s="15" t="s">
        <v>240</v>
      </c>
      <c r="E32" s="14" t="s">
        <v>22</v>
      </c>
      <c r="F32" s="175">
        <v>60</v>
      </c>
      <c r="G32" s="489">
        <v>0</v>
      </c>
      <c r="H32" s="189">
        <f t="shared" si="0"/>
        <v>0</v>
      </c>
    </row>
    <row r="33" spans="2:8" s="12" customFormat="1" ht="26.4">
      <c r="B33" s="13"/>
      <c r="C33" s="1" t="s">
        <v>239</v>
      </c>
      <c r="D33" s="2" t="s">
        <v>238</v>
      </c>
      <c r="E33" s="1" t="s">
        <v>22</v>
      </c>
      <c r="F33" s="176">
        <v>10</v>
      </c>
      <c r="G33" s="488">
        <v>0</v>
      </c>
      <c r="H33" s="190">
        <f>ROUND(F33*G33,2)</f>
        <v>0</v>
      </c>
    </row>
    <row r="34" spans="2:8" s="12" customFormat="1" ht="39.6">
      <c r="B34" s="13"/>
      <c r="C34" s="555" t="s">
        <v>224</v>
      </c>
      <c r="D34" s="556" t="s">
        <v>1128</v>
      </c>
      <c r="E34" s="555" t="s">
        <v>1129</v>
      </c>
      <c r="F34" s="516">
        <v>3497</v>
      </c>
      <c r="G34" s="488">
        <v>0</v>
      </c>
      <c r="H34" s="190">
        <f>ROUND(F34*G34,2)</f>
        <v>0</v>
      </c>
    </row>
    <row r="35" spans="2:8" s="12" customFormat="1">
      <c r="B35" s="13"/>
      <c r="C35" s="13"/>
      <c r="D35" s="16"/>
      <c r="E35" s="13"/>
      <c r="F35" s="177"/>
      <c r="G35" s="252" t="s">
        <v>2</v>
      </c>
      <c r="H35" s="252">
        <f>ROUND(SUM(H14:H34),2)</f>
        <v>0</v>
      </c>
    </row>
    <row r="36" spans="2:8" s="12" customFormat="1">
      <c r="B36" s="13"/>
      <c r="C36" s="13"/>
      <c r="D36" s="16"/>
      <c r="E36" s="13"/>
      <c r="F36" s="177"/>
      <c r="G36" s="252" t="s">
        <v>3</v>
      </c>
      <c r="H36" s="252">
        <f>ROUND(H35*0.22,2)</f>
        <v>0</v>
      </c>
    </row>
    <row r="37" spans="2:8" s="12" customFormat="1">
      <c r="B37" s="13"/>
      <c r="C37" s="13"/>
      <c r="D37" s="16"/>
      <c r="E37" s="13"/>
      <c r="F37" s="177"/>
      <c r="G37" s="252" t="s">
        <v>4</v>
      </c>
      <c r="H37" s="252">
        <f>ROUND(H35+H36,2)</f>
        <v>0</v>
      </c>
    </row>
    <row r="38" spans="2:8" s="12" customFormat="1">
      <c r="B38" s="18" t="s">
        <v>23</v>
      </c>
      <c r="C38" s="13"/>
      <c r="D38" s="16"/>
      <c r="E38" s="13"/>
      <c r="F38" s="177"/>
      <c r="G38" s="191"/>
      <c r="H38" s="191"/>
    </row>
    <row r="39" spans="2:8" s="167" customFormat="1" ht="39.6">
      <c r="B39" s="166"/>
      <c r="C39" s="169" t="s">
        <v>60</v>
      </c>
      <c r="D39" s="172" t="s">
        <v>1111</v>
      </c>
      <c r="E39" s="169" t="s">
        <v>22</v>
      </c>
      <c r="F39" s="198">
        <v>191</v>
      </c>
      <c r="G39" s="491">
        <v>0</v>
      </c>
      <c r="H39" s="257">
        <f>ROUND(F39*G39,2)</f>
        <v>0</v>
      </c>
    </row>
    <row r="40" spans="2:8" s="12" customFormat="1">
      <c r="B40" s="13"/>
      <c r="C40" s="13"/>
      <c r="D40" s="16"/>
      <c r="E40" s="13"/>
      <c r="F40" s="177"/>
      <c r="G40" s="252" t="s">
        <v>2</v>
      </c>
      <c r="H40" s="252">
        <f>ROUND(SUM(H39:H39),2)</f>
        <v>0</v>
      </c>
    </row>
    <row r="41" spans="2:8" s="12" customFormat="1">
      <c r="B41" s="13"/>
      <c r="C41" s="13"/>
      <c r="D41" s="16"/>
      <c r="E41" s="13"/>
      <c r="F41" s="177"/>
      <c r="G41" s="252" t="s">
        <v>3</v>
      </c>
      <c r="H41" s="252">
        <f>ROUND(H40*0.22,2)</f>
        <v>0</v>
      </c>
    </row>
    <row r="42" spans="2:8" s="12" customFormat="1">
      <c r="B42" s="13"/>
      <c r="C42" s="13"/>
      <c r="D42" s="16"/>
      <c r="E42" s="13"/>
      <c r="F42" s="177"/>
      <c r="G42" s="252" t="s">
        <v>4</v>
      </c>
      <c r="H42" s="252">
        <f>ROUND(H40+H41,2)</f>
        <v>0</v>
      </c>
    </row>
    <row r="43" spans="2:8" s="12" customFormat="1">
      <c r="B43" s="18" t="s">
        <v>25</v>
      </c>
      <c r="C43" s="13"/>
      <c r="D43" s="16"/>
      <c r="E43" s="13"/>
      <c r="F43" s="177"/>
      <c r="G43" s="191"/>
      <c r="H43" s="191"/>
    </row>
    <row r="44" spans="2:8" s="12" customFormat="1" ht="66">
      <c r="B44" s="13"/>
      <c r="C44" s="14" t="s">
        <v>237</v>
      </c>
      <c r="D44" s="15" t="s">
        <v>236</v>
      </c>
      <c r="E44" s="14" t="s">
        <v>19</v>
      </c>
      <c r="F44" s="175">
        <v>789</v>
      </c>
      <c r="G44" s="489">
        <v>0</v>
      </c>
      <c r="H44" s="189">
        <f t="shared" ref="H44:H80" si="1">ROUND(F44*G44,2)</f>
        <v>0</v>
      </c>
    </row>
    <row r="45" spans="2:8" s="12" customFormat="1" ht="66">
      <c r="B45" s="13"/>
      <c r="C45" s="14" t="s">
        <v>235</v>
      </c>
      <c r="D45" s="15" t="s">
        <v>234</v>
      </c>
      <c r="E45" s="14" t="s">
        <v>19</v>
      </c>
      <c r="F45" s="175">
        <v>74</v>
      </c>
      <c r="G45" s="489">
        <v>0</v>
      </c>
      <c r="H45" s="189">
        <f t="shared" si="1"/>
        <v>0</v>
      </c>
    </row>
    <row r="46" spans="2:8" s="12" customFormat="1" ht="66">
      <c r="B46" s="13"/>
      <c r="C46" s="14" t="s">
        <v>233</v>
      </c>
      <c r="D46" s="15" t="s">
        <v>232</v>
      </c>
      <c r="E46" s="14" t="s">
        <v>19</v>
      </c>
      <c r="F46" s="175">
        <v>136</v>
      </c>
      <c r="G46" s="489">
        <v>0</v>
      </c>
      <c r="H46" s="189">
        <f t="shared" si="1"/>
        <v>0</v>
      </c>
    </row>
    <row r="47" spans="2:8" s="12" customFormat="1" ht="66">
      <c r="B47" s="13"/>
      <c r="C47" s="14" t="s">
        <v>231</v>
      </c>
      <c r="D47" s="15" t="s">
        <v>230</v>
      </c>
      <c r="E47" s="14" t="s">
        <v>19</v>
      </c>
      <c r="F47" s="175">
        <v>253</v>
      </c>
      <c r="G47" s="489">
        <v>0</v>
      </c>
      <c r="H47" s="189">
        <f t="shared" si="1"/>
        <v>0</v>
      </c>
    </row>
    <row r="48" spans="2:8" s="12" customFormat="1" ht="66">
      <c r="B48" s="13"/>
      <c r="C48" s="14" t="s">
        <v>229</v>
      </c>
      <c r="D48" s="15" t="s">
        <v>228</v>
      </c>
      <c r="E48" s="14" t="s">
        <v>19</v>
      </c>
      <c r="F48" s="175">
        <v>175</v>
      </c>
      <c r="G48" s="489">
        <v>0</v>
      </c>
      <c r="H48" s="189">
        <f t="shared" si="1"/>
        <v>0</v>
      </c>
    </row>
    <row r="49" spans="2:8" s="12" customFormat="1" ht="79.2">
      <c r="B49" s="13"/>
      <c r="C49" s="14" t="s">
        <v>227</v>
      </c>
      <c r="D49" s="15" t="s">
        <v>226</v>
      </c>
      <c r="E49" s="14" t="s">
        <v>19</v>
      </c>
      <c r="F49" s="175">
        <v>34</v>
      </c>
      <c r="G49" s="489">
        <v>0</v>
      </c>
      <c r="H49" s="189">
        <f t="shared" si="1"/>
        <v>0</v>
      </c>
    </row>
    <row r="50" spans="2:8" s="12" customFormat="1" ht="66">
      <c r="B50" s="13"/>
      <c r="C50" s="14" t="s">
        <v>47</v>
      </c>
      <c r="D50" s="15" t="s">
        <v>225</v>
      </c>
      <c r="E50" s="14" t="s">
        <v>19</v>
      </c>
      <c r="F50" s="175">
        <v>266</v>
      </c>
      <c r="G50" s="489">
        <v>0</v>
      </c>
      <c r="H50" s="189">
        <f t="shared" si="1"/>
        <v>0</v>
      </c>
    </row>
    <row r="51" spans="2:8" s="12" customFormat="1" ht="52.8">
      <c r="B51" s="13"/>
      <c r="C51" s="14" t="s">
        <v>224</v>
      </c>
      <c r="D51" s="15" t="s">
        <v>223</v>
      </c>
      <c r="E51" s="14" t="s">
        <v>19</v>
      </c>
      <c r="F51" s="175">
        <v>528</v>
      </c>
      <c r="G51" s="489">
        <v>0</v>
      </c>
      <c r="H51" s="189">
        <f t="shared" si="1"/>
        <v>0</v>
      </c>
    </row>
    <row r="52" spans="2:8" s="12" customFormat="1" ht="79.2">
      <c r="B52" s="13"/>
      <c r="C52" s="14" t="s">
        <v>70</v>
      </c>
      <c r="D52" s="15" t="s">
        <v>222</v>
      </c>
      <c r="E52" s="14" t="s">
        <v>17</v>
      </c>
      <c r="F52" s="175">
        <v>3</v>
      </c>
      <c r="G52" s="489">
        <v>0</v>
      </c>
      <c r="H52" s="189">
        <f t="shared" si="1"/>
        <v>0</v>
      </c>
    </row>
    <row r="53" spans="2:8" s="12" customFormat="1" ht="52.8">
      <c r="B53" s="13"/>
      <c r="C53" s="14" t="s">
        <v>48</v>
      </c>
      <c r="D53" s="15" t="s">
        <v>221</v>
      </c>
      <c r="E53" s="14" t="s">
        <v>17</v>
      </c>
      <c r="F53" s="175">
        <v>36</v>
      </c>
      <c r="G53" s="489">
        <v>0</v>
      </c>
      <c r="H53" s="189">
        <f t="shared" si="1"/>
        <v>0</v>
      </c>
    </row>
    <row r="54" spans="2:8" s="12" customFormat="1" ht="39.6">
      <c r="B54" s="13"/>
      <c r="C54" s="553" t="s">
        <v>220</v>
      </c>
      <c r="D54" s="512" t="s">
        <v>1137</v>
      </c>
      <c r="E54" s="553" t="s">
        <v>17</v>
      </c>
      <c r="F54" s="554">
        <v>11</v>
      </c>
      <c r="G54" s="489">
        <v>0</v>
      </c>
      <c r="H54" s="189">
        <f t="shared" si="1"/>
        <v>0</v>
      </c>
    </row>
    <row r="55" spans="2:8" s="12" customFormat="1" ht="39.6">
      <c r="B55" s="13"/>
      <c r="C55" s="553" t="s">
        <v>1131</v>
      </c>
      <c r="D55" s="512" t="s">
        <v>1130</v>
      </c>
      <c r="E55" s="553" t="s">
        <v>17</v>
      </c>
      <c r="F55" s="554">
        <v>4</v>
      </c>
      <c r="G55" s="489">
        <v>0</v>
      </c>
      <c r="H55" s="189">
        <f t="shared" ref="H55:H57" si="2">ROUND(F55*G55,2)</f>
        <v>0</v>
      </c>
    </row>
    <row r="56" spans="2:8" s="12" customFormat="1" ht="52.8">
      <c r="B56" s="13"/>
      <c r="C56" s="553" t="s">
        <v>1133</v>
      </c>
      <c r="D56" s="512" t="s">
        <v>1132</v>
      </c>
      <c r="E56" s="553" t="s">
        <v>17</v>
      </c>
      <c r="F56" s="554">
        <v>2</v>
      </c>
      <c r="G56" s="489">
        <v>0</v>
      </c>
      <c r="H56" s="189">
        <f t="shared" si="2"/>
        <v>0</v>
      </c>
    </row>
    <row r="57" spans="2:8" s="12" customFormat="1" ht="52.8">
      <c r="B57" s="13"/>
      <c r="C57" s="553" t="s">
        <v>1133</v>
      </c>
      <c r="D57" s="512" t="s">
        <v>1134</v>
      </c>
      <c r="E57" s="553" t="s">
        <v>17</v>
      </c>
      <c r="F57" s="554">
        <v>3</v>
      </c>
      <c r="G57" s="489">
        <v>0</v>
      </c>
      <c r="H57" s="189">
        <f t="shared" si="2"/>
        <v>0</v>
      </c>
    </row>
    <row r="58" spans="2:8" s="12" customFormat="1" ht="39.6">
      <c r="B58" s="13"/>
      <c r="C58" s="14" t="s">
        <v>219</v>
      </c>
      <c r="D58" s="15" t="s">
        <v>218</v>
      </c>
      <c r="E58" s="14" t="s">
        <v>17</v>
      </c>
      <c r="F58" s="175">
        <v>1</v>
      </c>
      <c r="G58" s="489">
        <v>0</v>
      </c>
      <c r="H58" s="189">
        <f t="shared" si="1"/>
        <v>0</v>
      </c>
    </row>
    <row r="59" spans="2:8" s="12" customFormat="1" ht="52.8">
      <c r="B59" s="13"/>
      <c r="C59" s="14" t="s">
        <v>217</v>
      </c>
      <c r="D59" s="15" t="s">
        <v>216</v>
      </c>
      <c r="E59" s="14" t="s">
        <v>17</v>
      </c>
      <c r="F59" s="175">
        <v>4</v>
      </c>
      <c r="G59" s="489">
        <v>0</v>
      </c>
      <c r="H59" s="189">
        <f t="shared" si="1"/>
        <v>0</v>
      </c>
    </row>
    <row r="60" spans="2:8" s="12" customFormat="1" ht="39.6">
      <c r="B60" s="13"/>
      <c r="C60" s="14" t="s">
        <v>49</v>
      </c>
      <c r="D60" s="15" t="s">
        <v>215</v>
      </c>
      <c r="E60" s="14" t="s">
        <v>17</v>
      </c>
      <c r="F60" s="175">
        <v>70</v>
      </c>
      <c r="G60" s="489">
        <v>0</v>
      </c>
      <c r="H60" s="189">
        <f t="shared" si="1"/>
        <v>0</v>
      </c>
    </row>
    <row r="61" spans="2:8" s="12" customFormat="1" ht="52.8">
      <c r="B61" s="13"/>
      <c r="C61" s="14" t="s">
        <v>62</v>
      </c>
      <c r="D61" s="15" t="s">
        <v>214</v>
      </c>
      <c r="E61" s="14" t="s">
        <v>17</v>
      </c>
      <c r="F61" s="175">
        <v>1</v>
      </c>
      <c r="G61" s="489">
        <v>0</v>
      </c>
      <c r="H61" s="189">
        <f t="shared" si="1"/>
        <v>0</v>
      </c>
    </row>
    <row r="62" spans="2:8" s="12" customFormat="1" ht="66">
      <c r="B62" s="13"/>
      <c r="C62" s="14" t="s">
        <v>61</v>
      </c>
      <c r="D62" s="15" t="s">
        <v>213</v>
      </c>
      <c r="E62" s="14" t="s">
        <v>17</v>
      </c>
      <c r="F62" s="175">
        <v>1</v>
      </c>
      <c r="G62" s="489">
        <v>0</v>
      </c>
      <c r="H62" s="189">
        <f t="shared" si="1"/>
        <v>0</v>
      </c>
    </row>
    <row r="63" spans="2:8" s="12" customFormat="1" ht="39.6">
      <c r="B63" s="13"/>
      <c r="C63" s="14" t="s">
        <v>651</v>
      </c>
      <c r="D63" s="15" t="s">
        <v>650</v>
      </c>
      <c r="E63" s="14" t="s">
        <v>17</v>
      </c>
      <c r="F63" s="175">
        <v>3</v>
      </c>
      <c r="G63" s="489">
        <v>0</v>
      </c>
      <c r="H63" s="189">
        <f t="shared" si="1"/>
        <v>0</v>
      </c>
    </row>
    <row r="64" spans="2:8" s="12" customFormat="1" ht="26.4">
      <c r="B64" s="13"/>
      <c r="C64" s="14" t="s">
        <v>50</v>
      </c>
      <c r="D64" s="15" t="s">
        <v>212</v>
      </c>
      <c r="E64" s="14" t="s">
        <v>17</v>
      </c>
      <c r="F64" s="175">
        <v>40</v>
      </c>
      <c r="G64" s="489">
        <v>0</v>
      </c>
      <c r="H64" s="189">
        <f t="shared" si="1"/>
        <v>0</v>
      </c>
    </row>
    <row r="65" spans="2:8" s="12" customFormat="1" ht="39.6">
      <c r="B65" s="13"/>
      <c r="C65" s="14" t="s">
        <v>211</v>
      </c>
      <c r="D65" s="15" t="s">
        <v>210</v>
      </c>
      <c r="E65" s="14" t="s">
        <v>17</v>
      </c>
      <c r="F65" s="175">
        <v>34</v>
      </c>
      <c r="G65" s="489">
        <v>0</v>
      </c>
      <c r="H65" s="189">
        <f t="shared" si="1"/>
        <v>0</v>
      </c>
    </row>
    <row r="66" spans="2:8" s="12" customFormat="1" ht="52.8">
      <c r="B66" s="13"/>
      <c r="C66" s="14" t="s">
        <v>209</v>
      </c>
      <c r="D66" s="15" t="s">
        <v>208</v>
      </c>
      <c r="E66" s="14" t="s">
        <v>17</v>
      </c>
      <c r="F66" s="175">
        <v>59</v>
      </c>
      <c r="G66" s="489">
        <v>0</v>
      </c>
      <c r="H66" s="189">
        <f t="shared" si="1"/>
        <v>0</v>
      </c>
    </row>
    <row r="67" spans="2:8" s="12" customFormat="1" ht="52.8">
      <c r="B67" s="13"/>
      <c r="C67" s="14" t="s">
        <v>73</v>
      </c>
      <c r="D67" s="15" t="s">
        <v>207</v>
      </c>
      <c r="E67" s="14" t="s">
        <v>17</v>
      </c>
      <c r="F67" s="175">
        <v>2</v>
      </c>
      <c r="G67" s="489">
        <v>0</v>
      </c>
      <c r="H67" s="189">
        <f t="shared" si="1"/>
        <v>0</v>
      </c>
    </row>
    <row r="68" spans="2:8" s="12" customFormat="1" ht="52.8">
      <c r="B68" s="13"/>
      <c r="C68" s="14" t="s">
        <v>69</v>
      </c>
      <c r="D68" s="15" t="s">
        <v>206</v>
      </c>
      <c r="E68" s="14" t="s">
        <v>17</v>
      </c>
      <c r="F68" s="175">
        <v>1</v>
      </c>
      <c r="G68" s="489">
        <v>0</v>
      </c>
      <c r="H68" s="189">
        <f t="shared" si="1"/>
        <v>0</v>
      </c>
    </row>
    <row r="69" spans="2:8" s="12" customFormat="1" ht="52.8">
      <c r="B69" s="13"/>
      <c r="C69" s="14" t="s">
        <v>68</v>
      </c>
      <c r="D69" s="15" t="s">
        <v>205</v>
      </c>
      <c r="E69" s="14" t="s">
        <v>17</v>
      </c>
      <c r="F69" s="175">
        <v>2</v>
      </c>
      <c r="G69" s="489">
        <v>0</v>
      </c>
      <c r="H69" s="189">
        <f t="shared" si="1"/>
        <v>0</v>
      </c>
    </row>
    <row r="70" spans="2:8" s="12" customFormat="1" ht="79.2">
      <c r="B70" s="13"/>
      <c r="C70" s="14" t="s">
        <v>204</v>
      </c>
      <c r="D70" s="15" t="s">
        <v>203</v>
      </c>
      <c r="E70" s="14" t="s">
        <v>17</v>
      </c>
      <c r="F70" s="175">
        <v>2</v>
      </c>
      <c r="G70" s="489">
        <v>0</v>
      </c>
      <c r="H70" s="189">
        <f t="shared" si="1"/>
        <v>0</v>
      </c>
    </row>
    <row r="71" spans="2:8" s="12" customFormat="1" ht="79.2">
      <c r="B71" s="13"/>
      <c r="C71" s="14" t="s">
        <v>72</v>
      </c>
      <c r="D71" s="15" t="s">
        <v>202</v>
      </c>
      <c r="E71" s="14" t="s">
        <v>17</v>
      </c>
      <c r="F71" s="175">
        <v>1</v>
      </c>
      <c r="G71" s="489">
        <v>0</v>
      </c>
      <c r="H71" s="189">
        <f t="shared" si="1"/>
        <v>0</v>
      </c>
    </row>
    <row r="72" spans="2:8" s="12" customFormat="1" ht="79.2">
      <c r="B72" s="13"/>
      <c r="C72" s="14" t="s">
        <v>201</v>
      </c>
      <c r="D72" s="15" t="s">
        <v>200</v>
      </c>
      <c r="E72" s="14" t="s">
        <v>17</v>
      </c>
      <c r="F72" s="175">
        <v>2</v>
      </c>
      <c r="G72" s="489">
        <v>0</v>
      </c>
      <c r="H72" s="189">
        <f t="shared" si="1"/>
        <v>0</v>
      </c>
    </row>
    <row r="73" spans="2:8" s="12" customFormat="1" ht="92.4">
      <c r="B73" s="13"/>
      <c r="C73" s="14" t="s">
        <v>199</v>
      </c>
      <c r="D73" s="15" t="s">
        <v>198</v>
      </c>
      <c r="E73" s="14" t="s">
        <v>17</v>
      </c>
      <c r="F73" s="175">
        <v>1</v>
      </c>
      <c r="G73" s="489">
        <v>0</v>
      </c>
      <c r="H73" s="189">
        <f t="shared" si="1"/>
        <v>0</v>
      </c>
    </row>
    <row r="74" spans="2:8" s="12" customFormat="1" ht="66">
      <c r="B74" s="13"/>
      <c r="C74" s="14" t="s">
        <v>197</v>
      </c>
      <c r="D74" s="15" t="s">
        <v>196</v>
      </c>
      <c r="E74" s="14" t="s">
        <v>17</v>
      </c>
      <c r="F74" s="175">
        <v>2</v>
      </c>
      <c r="G74" s="489">
        <v>0</v>
      </c>
      <c r="H74" s="189">
        <f t="shared" si="1"/>
        <v>0</v>
      </c>
    </row>
    <row r="75" spans="2:8" s="12" customFormat="1" ht="66">
      <c r="B75" s="13"/>
      <c r="C75" s="14" t="s">
        <v>63</v>
      </c>
      <c r="D75" s="15" t="s">
        <v>195</v>
      </c>
      <c r="E75" s="14" t="s">
        <v>17</v>
      </c>
      <c r="F75" s="175">
        <v>1</v>
      </c>
      <c r="G75" s="489">
        <v>0</v>
      </c>
      <c r="H75" s="189">
        <f t="shared" si="1"/>
        <v>0</v>
      </c>
    </row>
    <row r="76" spans="2:8" s="12" customFormat="1" ht="79.2">
      <c r="B76" s="13"/>
      <c r="C76" s="14" t="s">
        <v>194</v>
      </c>
      <c r="D76" s="15" t="s">
        <v>193</v>
      </c>
      <c r="E76" s="14" t="s">
        <v>17</v>
      </c>
      <c r="F76" s="175">
        <v>6</v>
      </c>
      <c r="G76" s="489">
        <v>0</v>
      </c>
      <c r="H76" s="189">
        <f t="shared" si="1"/>
        <v>0</v>
      </c>
    </row>
    <row r="77" spans="2:8" s="12" customFormat="1" ht="52.8">
      <c r="B77" s="13"/>
      <c r="C77" s="14" t="s">
        <v>192</v>
      </c>
      <c r="D77" s="15" t="s">
        <v>191</v>
      </c>
      <c r="E77" s="14" t="s">
        <v>17</v>
      </c>
      <c r="F77" s="175">
        <v>1</v>
      </c>
      <c r="G77" s="489">
        <v>0</v>
      </c>
      <c r="H77" s="189">
        <f t="shared" si="1"/>
        <v>0</v>
      </c>
    </row>
    <row r="78" spans="2:8" s="12" customFormat="1" ht="39.6">
      <c r="B78" s="13"/>
      <c r="C78" s="14" t="s">
        <v>24</v>
      </c>
      <c r="D78" s="15" t="s">
        <v>190</v>
      </c>
      <c r="E78" s="14" t="s">
        <v>17</v>
      </c>
      <c r="F78" s="175">
        <v>6</v>
      </c>
      <c r="G78" s="489">
        <v>0</v>
      </c>
      <c r="H78" s="189">
        <f t="shared" si="1"/>
        <v>0</v>
      </c>
    </row>
    <row r="79" spans="2:8" s="12" customFormat="1" ht="39.6">
      <c r="B79" s="13"/>
      <c r="C79" s="14" t="s">
        <v>189</v>
      </c>
      <c r="D79" s="15" t="s">
        <v>188</v>
      </c>
      <c r="E79" s="14" t="s">
        <v>17</v>
      </c>
      <c r="F79" s="175">
        <v>1</v>
      </c>
      <c r="G79" s="489">
        <v>0</v>
      </c>
      <c r="H79" s="189">
        <f t="shared" si="1"/>
        <v>0</v>
      </c>
    </row>
    <row r="80" spans="2:8" s="12" customFormat="1" ht="39.6">
      <c r="B80" s="13"/>
      <c r="C80" s="1" t="s">
        <v>187</v>
      </c>
      <c r="D80" s="2" t="s">
        <v>186</v>
      </c>
      <c r="E80" s="1" t="s">
        <v>18</v>
      </c>
      <c r="F80" s="176">
        <v>560</v>
      </c>
      <c r="G80" s="488">
        <v>0</v>
      </c>
      <c r="H80" s="190">
        <f t="shared" si="1"/>
        <v>0</v>
      </c>
    </row>
    <row r="81" spans="2:9" s="12" customFormat="1">
      <c r="B81" s="13"/>
      <c r="C81" s="13"/>
      <c r="D81" s="16"/>
      <c r="E81" s="13"/>
      <c r="F81" s="177"/>
      <c r="G81" s="252" t="s">
        <v>2</v>
      </c>
      <c r="H81" s="252">
        <f>ROUND(SUM(H44:H80),2)</f>
        <v>0</v>
      </c>
    </row>
    <row r="82" spans="2:9" s="12" customFormat="1">
      <c r="B82" s="13"/>
      <c r="C82" s="13"/>
      <c r="D82" s="16"/>
      <c r="E82" s="13"/>
      <c r="F82" s="177"/>
      <c r="G82" s="252" t="s">
        <v>3</v>
      </c>
      <c r="H82" s="252">
        <f>ROUND(H81*0.22,2)</f>
        <v>0</v>
      </c>
    </row>
    <row r="83" spans="2:9" s="12" customFormat="1">
      <c r="B83" s="13"/>
      <c r="C83" s="13"/>
      <c r="D83" s="16"/>
      <c r="E83" s="13"/>
      <c r="F83" s="177"/>
      <c r="G83" s="252" t="s">
        <v>4</v>
      </c>
      <c r="H83" s="252">
        <f>ROUND(H81+H82,2)</f>
        <v>0</v>
      </c>
    </row>
    <row r="84" spans="2:9" s="12" customFormat="1">
      <c r="B84" s="18" t="s">
        <v>185</v>
      </c>
      <c r="C84" s="13"/>
      <c r="D84" s="16"/>
      <c r="E84" s="13"/>
      <c r="F84" s="177"/>
      <c r="G84" s="191"/>
      <c r="H84" s="191"/>
    </row>
    <row r="85" spans="2:9" s="12" customFormat="1" ht="92.4">
      <c r="B85" s="13"/>
      <c r="C85" s="14" t="s">
        <v>184</v>
      </c>
      <c r="D85" s="15" t="s">
        <v>183</v>
      </c>
      <c r="E85" s="14" t="s">
        <v>19</v>
      </c>
      <c r="F85" s="175">
        <v>312</v>
      </c>
      <c r="G85" s="489">
        <v>0</v>
      </c>
      <c r="H85" s="189">
        <f>ROUND(F85*G85,2)</f>
        <v>0</v>
      </c>
    </row>
    <row r="86" spans="2:9" s="12" customFormat="1" ht="26.4">
      <c r="B86" s="13"/>
      <c r="C86" s="1" t="s">
        <v>64</v>
      </c>
      <c r="D86" s="2" t="s">
        <v>182</v>
      </c>
      <c r="E86" s="1" t="s">
        <v>17</v>
      </c>
      <c r="F86" s="176">
        <v>4</v>
      </c>
      <c r="G86" s="488">
        <v>0</v>
      </c>
      <c r="H86" s="190">
        <f>ROUND(F86*G86,2)</f>
        <v>0</v>
      </c>
    </row>
    <row r="87" spans="2:9" s="12" customFormat="1">
      <c r="B87" s="13"/>
      <c r="C87" s="13"/>
      <c r="D87" s="16"/>
      <c r="E87" s="13"/>
      <c r="F87" s="177"/>
      <c r="G87" s="252" t="s">
        <v>2</v>
      </c>
      <c r="H87" s="252">
        <f>ROUND(SUM(H85:H86),2)</f>
        <v>0</v>
      </c>
    </row>
    <row r="88" spans="2:9" s="12" customFormat="1">
      <c r="B88" s="13"/>
      <c r="C88" s="13"/>
      <c r="D88" s="16"/>
      <c r="E88" s="13"/>
      <c r="F88" s="177"/>
      <c r="G88" s="252" t="s">
        <v>3</v>
      </c>
      <c r="H88" s="252">
        <f>ROUND(H87*0.22,2)</f>
        <v>0</v>
      </c>
    </row>
    <row r="89" spans="2:9" s="12" customFormat="1">
      <c r="B89" s="13"/>
      <c r="C89" s="13"/>
      <c r="D89" s="16"/>
      <c r="E89" s="13"/>
      <c r="F89" s="177"/>
      <c r="G89" s="252" t="s">
        <v>4</v>
      </c>
      <c r="H89" s="252">
        <f>ROUND(H87+H88,2)</f>
        <v>0</v>
      </c>
    </row>
    <row r="90" spans="2:9" s="12" customFormat="1">
      <c r="B90" s="18" t="s">
        <v>181</v>
      </c>
      <c r="C90" s="13"/>
      <c r="D90" s="16"/>
      <c r="E90" s="13"/>
      <c r="F90" s="177"/>
      <c r="G90" s="191"/>
      <c r="H90" s="191"/>
    </row>
    <row r="91" spans="2:9" s="12" customFormat="1" ht="26.4">
      <c r="B91" s="13"/>
      <c r="C91" s="14" t="s">
        <v>180</v>
      </c>
      <c r="D91" s="15" t="s">
        <v>179</v>
      </c>
      <c r="E91" s="14" t="s">
        <v>19</v>
      </c>
      <c r="F91" s="175">
        <v>1460</v>
      </c>
      <c r="G91" s="489">
        <v>0</v>
      </c>
      <c r="H91" s="189">
        <f>F91*G91</f>
        <v>0</v>
      </c>
    </row>
    <row r="92" spans="2:9" s="167" customFormat="1" ht="66">
      <c r="B92" s="166"/>
      <c r="C92" s="164" t="s">
        <v>26</v>
      </c>
      <c r="D92" s="165" t="s">
        <v>27</v>
      </c>
      <c r="E92" s="164" t="s">
        <v>28</v>
      </c>
      <c r="F92" s="197">
        <v>16</v>
      </c>
      <c r="G92" s="255">
        <v>45</v>
      </c>
      <c r="H92" s="255">
        <f>ROUND(F92*G92,2)</f>
        <v>720</v>
      </c>
      <c r="I92" s="283"/>
    </row>
    <row r="93" spans="2:9" s="167" customFormat="1" ht="26.4">
      <c r="B93" s="166"/>
      <c r="C93" s="164" t="s">
        <v>29</v>
      </c>
      <c r="D93" s="165" t="s">
        <v>1103</v>
      </c>
      <c r="E93" s="164" t="s">
        <v>28</v>
      </c>
      <c r="F93" s="197">
        <v>10</v>
      </c>
      <c r="G93" s="255">
        <v>45</v>
      </c>
      <c r="H93" s="255">
        <f>ROUND(F93*G93,2)</f>
        <v>450</v>
      </c>
      <c r="I93" s="283"/>
    </row>
    <row r="94" spans="2:9" s="12" customFormat="1" ht="26.4">
      <c r="B94" s="13"/>
      <c r="C94" s="1" t="s">
        <v>41</v>
      </c>
      <c r="D94" s="2" t="s">
        <v>42</v>
      </c>
      <c r="E94" s="1" t="s">
        <v>1105</v>
      </c>
      <c r="F94" s="176">
        <v>1</v>
      </c>
      <c r="G94" s="488">
        <v>0</v>
      </c>
      <c r="H94" s="190">
        <f>ROUND(F94*G94,2)</f>
        <v>0</v>
      </c>
    </row>
    <row r="95" spans="2:9" s="12" customFormat="1" ht="26.4">
      <c r="B95" s="13"/>
      <c r="C95" s="555" t="s">
        <v>515</v>
      </c>
      <c r="D95" s="511" t="s">
        <v>514</v>
      </c>
      <c r="E95" s="555" t="s">
        <v>1105</v>
      </c>
      <c r="F95" s="516">
        <v>1</v>
      </c>
      <c r="G95" s="488">
        <v>0</v>
      </c>
      <c r="H95" s="190">
        <f>ROUND(F95*G95,2)</f>
        <v>0</v>
      </c>
    </row>
    <row r="96" spans="2:9" s="12" customFormat="1">
      <c r="B96" s="13"/>
      <c r="C96" s="13"/>
      <c r="D96" s="16"/>
      <c r="E96" s="13"/>
      <c r="F96" s="177"/>
      <c r="G96" s="252" t="s">
        <v>2</v>
      </c>
      <c r="H96" s="252">
        <f>ROUND(SUM(H91:H95),2)</f>
        <v>1170</v>
      </c>
    </row>
    <row r="97" spans="2:8" s="12" customFormat="1">
      <c r="B97" s="13"/>
      <c r="C97" s="13"/>
      <c r="D97" s="16"/>
      <c r="E97" s="13"/>
      <c r="F97" s="177"/>
      <c r="G97" s="252" t="s">
        <v>3</v>
      </c>
      <c r="H97" s="252">
        <f>ROUND(H96*0.22,2)</f>
        <v>257.39999999999998</v>
      </c>
    </row>
    <row r="98" spans="2:8" s="12" customFormat="1">
      <c r="B98" s="13"/>
      <c r="C98" s="13"/>
      <c r="D98" s="16"/>
      <c r="E98" s="13"/>
      <c r="F98" s="177"/>
      <c r="G98" s="252" t="s">
        <v>4</v>
      </c>
      <c r="H98" s="252">
        <f>ROUND(H96+H97,2)</f>
        <v>1427.4</v>
      </c>
    </row>
  </sheetData>
  <sheetProtection algorithmName="SHA-512" hashValue="Okj2T5uYQff9FZdfTPHv+/e5+O0dE5CFPvfz+bFSKd3TYK0dqdutLkpV2U30WaQUMw626pLZk+GlmTc1QL779w==" saltValue="ThLoZLLlA0SwzwKz5pgd1Q=="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3" manualBreakCount="3">
    <brk id="32" max="7" man="1"/>
    <brk id="60" max="7" man="1"/>
    <brk id="77"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sheetPr>
  <dimension ref="A1:X14"/>
  <sheetViews>
    <sheetView view="pageBreakPreview" zoomScaleNormal="100" zoomScaleSheetLayoutView="100" workbookViewId="0">
      <selection activeCell="C9" sqref="C9"/>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2" t="s">
        <v>164</v>
      </c>
      <c r="C1" s="582"/>
      <c r="D1" s="582"/>
      <c r="E1" s="582"/>
    </row>
    <row r="2" spans="2:7" ht="13.8">
      <c r="B2" s="21" t="s">
        <v>1071</v>
      </c>
      <c r="C2" s="178"/>
      <c r="D2" s="185"/>
      <c r="E2" s="178"/>
    </row>
    <row r="4" spans="2:7" ht="28.5" customHeight="1">
      <c r="B4" s="24" t="s">
        <v>0</v>
      </c>
      <c r="C4" s="179"/>
      <c r="D4" s="179"/>
      <c r="E4" s="179"/>
    </row>
    <row r="5" spans="2:7">
      <c r="B5" s="26" t="s">
        <v>1</v>
      </c>
      <c r="C5" s="180" t="s">
        <v>2</v>
      </c>
      <c r="D5" s="180" t="s">
        <v>3</v>
      </c>
      <c r="E5" s="180" t="s">
        <v>4</v>
      </c>
    </row>
    <row r="6" spans="2:7">
      <c r="B6" s="262" t="s">
        <v>662</v>
      </c>
      <c r="C6" s="181">
        <f>ROUND(VODOVOD_Popis!H8+VODOVOD_Popis!H20+VODOVOD_Popis!H71+VODOVOD_Popis!H82,2)</f>
        <v>1080</v>
      </c>
      <c r="D6" s="181">
        <f>ROUND(C6*0.22,2)</f>
        <v>237.6</v>
      </c>
      <c r="E6" s="181">
        <f>ROUND(C6+D6,2)</f>
        <v>1317.6</v>
      </c>
    </row>
    <row r="7" spans="2:7">
      <c r="B7" s="27" t="s">
        <v>5</v>
      </c>
      <c r="C7" s="181">
        <f>ROUND(VODOVOD_Popis!H8,2)</f>
        <v>0</v>
      </c>
      <c r="D7" s="181">
        <f t="shared" ref="D7:D10" si="0">ROUND(C7*0.22,2)</f>
        <v>0</v>
      </c>
      <c r="E7" s="181">
        <f t="shared" ref="E7:E10" si="1">ROUND(C7+D7,2)</f>
        <v>0</v>
      </c>
      <c r="G7" s="6"/>
    </row>
    <row r="8" spans="2:7">
      <c r="B8" s="27" t="s">
        <v>6</v>
      </c>
      <c r="C8" s="181">
        <f>ROUND(VODOVOD_Popis!H20,2)</f>
        <v>0</v>
      </c>
      <c r="D8" s="181">
        <f t="shared" si="0"/>
        <v>0</v>
      </c>
      <c r="E8" s="181">
        <f t="shared" si="1"/>
        <v>0</v>
      </c>
    </row>
    <row r="9" spans="2:7">
      <c r="B9" s="27" t="s">
        <v>661</v>
      </c>
      <c r="C9" s="181">
        <f>ROUND(VODOVOD_Popis!H71,2)</f>
        <v>0</v>
      </c>
      <c r="D9" s="181">
        <f t="shared" si="0"/>
        <v>0</v>
      </c>
      <c r="E9" s="181">
        <f t="shared" si="1"/>
        <v>0</v>
      </c>
    </row>
    <row r="10" spans="2:7">
      <c r="B10" s="28" t="s">
        <v>660</v>
      </c>
      <c r="C10" s="182">
        <f>ROUND(VODOVOD_Popis!H82,2)</f>
        <v>1080</v>
      </c>
      <c r="D10" s="182">
        <f t="shared" si="0"/>
        <v>237.6</v>
      </c>
      <c r="E10" s="182">
        <f t="shared" si="1"/>
        <v>1317.6</v>
      </c>
    </row>
    <row r="11" spans="2:7">
      <c r="B11" s="29"/>
    </row>
    <row r="12" spans="2:7">
      <c r="B12" s="30"/>
      <c r="C12" s="179"/>
      <c r="D12" s="179"/>
      <c r="E12" s="179"/>
    </row>
    <row r="13" spans="2:7">
      <c r="B13" s="30" t="s">
        <v>87</v>
      </c>
      <c r="C13" s="180" t="s">
        <v>2</v>
      </c>
      <c r="D13" s="180" t="s">
        <v>3</v>
      </c>
      <c r="E13" s="180" t="s">
        <v>4</v>
      </c>
    </row>
    <row r="14" spans="2:7">
      <c r="C14" s="182">
        <f>ROUND(C6,2)</f>
        <v>1080</v>
      </c>
      <c r="D14" s="182">
        <f>ROUND(C14*0.22,2)</f>
        <v>237.6</v>
      </c>
      <c r="E14" s="182">
        <f>ROUND(C14+D14,2)</f>
        <v>1317.6</v>
      </c>
    </row>
  </sheetData>
  <sheetProtection algorithmName="SHA-512" hashValue="7+tES+bdSikouD7ofB3m3Dfm21j6cpd7ISzVjLtfowxqzfENqt80Ly009GM9NSFiQzHdl79DstIU7dXLTrfm9A==" saltValue="LOnYso9vWdNpQFkNBnB84w=="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sheetPr>
  <dimension ref="B1:Q84"/>
  <sheetViews>
    <sheetView view="pageBreakPreview" topLeftCell="A73" zoomScale="90" zoomScaleNormal="100" zoomScaleSheetLayoutView="90" workbookViewId="0">
      <selection activeCell="G82" sqref="G82"/>
    </sheetView>
  </sheetViews>
  <sheetFormatPr defaultRowHeight="13.2"/>
  <cols>
    <col min="1" max="1" width="2.6640625" style="167" customWidth="1"/>
    <col min="2" max="2" width="15.6640625" style="166" customWidth="1"/>
    <col min="3" max="3" width="9.6640625" style="166" customWidth="1"/>
    <col min="4" max="4" width="40.6640625" style="168" customWidth="1"/>
    <col min="5" max="5" width="7.6640625" style="166" customWidth="1"/>
    <col min="6" max="6" width="10.6640625" style="199" customWidth="1"/>
    <col min="7" max="8" width="20.6640625" style="286" customWidth="1"/>
    <col min="9" max="9" width="9.109375" style="167"/>
    <col min="10" max="10" width="9.109375" style="167" customWidth="1"/>
    <col min="11" max="244" width="9.109375" style="167"/>
    <col min="245" max="245" width="15.6640625" style="167" customWidth="1"/>
    <col min="246" max="246" width="9.5546875" style="167" customWidth="1"/>
    <col min="247" max="247" width="10.6640625" style="167" customWidth="1"/>
    <col min="248" max="248" width="15.6640625" style="167" customWidth="1"/>
    <col min="249" max="249" width="12.6640625" style="167" customWidth="1"/>
    <col min="250" max="250" width="10.88671875" style="167" customWidth="1"/>
    <col min="251" max="251" width="20.6640625" style="167" customWidth="1"/>
    <col min="252" max="252" width="24.6640625" style="167" customWidth="1"/>
    <col min="253" max="254" width="60.6640625" style="167" customWidth="1"/>
    <col min="255" max="256" width="45.6640625" style="167" customWidth="1"/>
    <col min="257" max="261" width="0" style="167" hidden="1" customWidth="1"/>
    <col min="262" max="500" width="9.109375" style="167"/>
    <col min="501" max="501" width="15.6640625" style="167" customWidth="1"/>
    <col min="502" max="502" width="9.5546875" style="167" customWidth="1"/>
    <col min="503" max="503" width="10.6640625" style="167" customWidth="1"/>
    <col min="504" max="504" width="15.6640625" style="167" customWidth="1"/>
    <col min="505" max="505" width="12.6640625" style="167" customWidth="1"/>
    <col min="506" max="506" width="10.88671875" style="167" customWidth="1"/>
    <col min="507" max="507" width="20.6640625" style="167" customWidth="1"/>
    <col min="508" max="508" width="24.6640625" style="167" customWidth="1"/>
    <col min="509" max="510" width="60.6640625" style="167" customWidth="1"/>
    <col min="511" max="512" width="45.6640625" style="167" customWidth="1"/>
    <col min="513" max="517" width="0" style="167" hidden="1" customWidth="1"/>
    <col min="518" max="756" width="9.109375" style="167"/>
    <col min="757" max="757" width="15.6640625" style="167" customWidth="1"/>
    <col min="758" max="758" width="9.5546875" style="167" customWidth="1"/>
    <col min="759" max="759" width="10.6640625" style="167" customWidth="1"/>
    <col min="760" max="760" width="15.6640625" style="167" customWidth="1"/>
    <col min="761" max="761" width="12.6640625" style="167" customWidth="1"/>
    <col min="762" max="762" width="10.88671875" style="167" customWidth="1"/>
    <col min="763" max="763" width="20.6640625" style="167" customWidth="1"/>
    <col min="764" max="764" width="24.6640625" style="167" customWidth="1"/>
    <col min="765" max="766" width="60.6640625" style="167" customWidth="1"/>
    <col min="767" max="768" width="45.6640625" style="167" customWidth="1"/>
    <col min="769" max="773" width="0" style="167" hidden="1" customWidth="1"/>
    <col min="774" max="1012" width="9.109375" style="167"/>
    <col min="1013" max="1013" width="15.6640625" style="167" customWidth="1"/>
    <col min="1014" max="1014" width="9.5546875" style="167" customWidth="1"/>
    <col min="1015" max="1015" width="10.6640625" style="167" customWidth="1"/>
    <col min="1016" max="1016" width="15.6640625" style="167" customWidth="1"/>
    <col min="1017" max="1017" width="12.6640625" style="167" customWidth="1"/>
    <col min="1018" max="1018" width="10.88671875" style="167" customWidth="1"/>
    <col min="1019" max="1019" width="20.6640625" style="167" customWidth="1"/>
    <col min="1020" max="1020" width="24.6640625" style="167" customWidth="1"/>
    <col min="1021" max="1022" width="60.6640625" style="167" customWidth="1"/>
    <col min="1023" max="1024" width="45.6640625" style="167" customWidth="1"/>
    <col min="1025" max="1029" width="0" style="167" hidden="1" customWidth="1"/>
    <col min="1030" max="1268" width="9.109375" style="167"/>
    <col min="1269" max="1269" width="15.6640625" style="167" customWidth="1"/>
    <col min="1270" max="1270" width="9.5546875" style="167" customWidth="1"/>
    <col min="1271" max="1271" width="10.6640625" style="167" customWidth="1"/>
    <col min="1272" max="1272" width="15.6640625" style="167" customWidth="1"/>
    <col min="1273" max="1273" width="12.6640625" style="167" customWidth="1"/>
    <col min="1274" max="1274" width="10.88671875" style="167" customWidth="1"/>
    <col min="1275" max="1275" width="20.6640625" style="167" customWidth="1"/>
    <col min="1276" max="1276" width="24.6640625" style="167" customWidth="1"/>
    <col min="1277" max="1278" width="60.6640625" style="167" customWidth="1"/>
    <col min="1279" max="1280" width="45.6640625" style="167" customWidth="1"/>
    <col min="1281" max="1285" width="0" style="167" hidden="1" customWidth="1"/>
    <col min="1286" max="1524" width="9.109375" style="167"/>
    <col min="1525" max="1525" width="15.6640625" style="167" customWidth="1"/>
    <col min="1526" max="1526" width="9.5546875" style="167" customWidth="1"/>
    <col min="1527" max="1527" width="10.6640625" style="167" customWidth="1"/>
    <col min="1528" max="1528" width="15.6640625" style="167" customWidth="1"/>
    <col min="1529" max="1529" width="12.6640625" style="167" customWidth="1"/>
    <col min="1530" max="1530" width="10.88671875" style="167" customWidth="1"/>
    <col min="1531" max="1531" width="20.6640625" style="167" customWidth="1"/>
    <col min="1532" max="1532" width="24.6640625" style="167" customWidth="1"/>
    <col min="1533" max="1534" width="60.6640625" style="167" customWidth="1"/>
    <col min="1535" max="1536" width="45.6640625" style="167" customWidth="1"/>
    <col min="1537" max="1541" width="0" style="167" hidden="1" customWidth="1"/>
    <col min="1542" max="1780" width="9.109375" style="167"/>
    <col min="1781" max="1781" width="15.6640625" style="167" customWidth="1"/>
    <col min="1782" max="1782" width="9.5546875" style="167" customWidth="1"/>
    <col min="1783" max="1783" width="10.6640625" style="167" customWidth="1"/>
    <col min="1784" max="1784" width="15.6640625" style="167" customWidth="1"/>
    <col min="1785" max="1785" width="12.6640625" style="167" customWidth="1"/>
    <col min="1786" max="1786" width="10.88671875" style="167" customWidth="1"/>
    <col min="1787" max="1787" width="20.6640625" style="167" customWidth="1"/>
    <col min="1788" max="1788" width="24.6640625" style="167" customWidth="1"/>
    <col min="1789" max="1790" width="60.6640625" style="167" customWidth="1"/>
    <col min="1791" max="1792" width="45.6640625" style="167" customWidth="1"/>
    <col min="1793" max="1797" width="0" style="167" hidden="1" customWidth="1"/>
    <col min="1798" max="2036" width="9.109375" style="167"/>
    <col min="2037" max="2037" width="15.6640625" style="167" customWidth="1"/>
    <col min="2038" max="2038" width="9.5546875" style="167" customWidth="1"/>
    <col min="2039" max="2039" width="10.6640625" style="167" customWidth="1"/>
    <col min="2040" max="2040" width="15.6640625" style="167" customWidth="1"/>
    <col min="2041" max="2041" width="12.6640625" style="167" customWidth="1"/>
    <col min="2042" max="2042" width="10.88671875" style="167" customWidth="1"/>
    <col min="2043" max="2043" width="20.6640625" style="167" customWidth="1"/>
    <col min="2044" max="2044" width="24.6640625" style="167" customWidth="1"/>
    <col min="2045" max="2046" width="60.6640625" style="167" customWidth="1"/>
    <col min="2047" max="2048" width="45.6640625" style="167" customWidth="1"/>
    <col min="2049" max="2053" width="0" style="167" hidden="1" customWidth="1"/>
    <col min="2054" max="2292" width="9.109375" style="167"/>
    <col min="2293" max="2293" width="15.6640625" style="167" customWidth="1"/>
    <col min="2294" max="2294" width="9.5546875" style="167" customWidth="1"/>
    <col min="2295" max="2295" width="10.6640625" style="167" customWidth="1"/>
    <col min="2296" max="2296" width="15.6640625" style="167" customWidth="1"/>
    <col min="2297" max="2297" width="12.6640625" style="167" customWidth="1"/>
    <col min="2298" max="2298" width="10.88671875" style="167" customWidth="1"/>
    <col min="2299" max="2299" width="20.6640625" style="167" customWidth="1"/>
    <col min="2300" max="2300" width="24.6640625" style="167" customWidth="1"/>
    <col min="2301" max="2302" width="60.6640625" style="167" customWidth="1"/>
    <col min="2303" max="2304" width="45.6640625" style="167" customWidth="1"/>
    <col min="2305" max="2309" width="0" style="167" hidden="1" customWidth="1"/>
    <col min="2310" max="2548" width="9.109375" style="167"/>
    <col min="2549" max="2549" width="15.6640625" style="167" customWidth="1"/>
    <col min="2550" max="2550" width="9.5546875" style="167" customWidth="1"/>
    <col min="2551" max="2551" width="10.6640625" style="167" customWidth="1"/>
    <col min="2552" max="2552" width="15.6640625" style="167" customWidth="1"/>
    <col min="2553" max="2553" width="12.6640625" style="167" customWidth="1"/>
    <col min="2554" max="2554" width="10.88671875" style="167" customWidth="1"/>
    <col min="2555" max="2555" width="20.6640625" style="167" customWidth="1"/>
    <col min="2556" max="2556" width="24.6640625" style="167" customWidth="1"/>
    <col min="2557" max="2558" width="60.6640625" style="167" customWidth="1"/>
    <col min="2559" max="2560" width="45.6640625" style="167" customWidth="1"/>
    <col min="2561" max="2565" width="0" style="167" hidden="1" customWidth="1"/>
    <col min="2566" max="2804" width="9.109375" style="167"/>
    <col min="2805" max="2805" width="15.6640625" style="167" customWidth="1"/>
    <col min="2806" max="2806" width="9.5546875" style="167" customWidth="1"/>
    <col min="2807" max="2807" width="10.6640625" style="167" customWidth="1"/>
    <col min="2808" max="2808" width="15.6640625" style="167" customWidth="1"/>
    <col min="2809" max="2809" width="12.6640625" style="167" customWidth="1"/>
    <col min="2810" max="2810" width="10.88671875" style="167" customWidth="1"/>
    <col min="2811" max="2811" width="20.6640625" style="167" customWidth="1"/>
    <col min="2812" max="2812" width="24.6640625" style="167" customWidth="1"/>
    <col min="2813" max="2814" width="60.6640625" style="167" customWidth="1"/>
    <col min="2815" max="2816" width="45.6640625" style="167" customWidth="1"/>
    <col min="2817" max="2821" width="0" style="167" hidden="1" customWidth="1"/>
    <col min="2822" max="3060" width="9.109375" style="167"/>
    <col min="3061" max="3061" width="15.6640625" style="167" customWidth="1"/>
    <col min="3062" max="3062" width="9.5546875" style="167" customWidth="1"/>
    <col min="3063" max="3063" width="10.6640625" style="167" customWidth="1"/>
    <col min="3064" max="3064" width="15.6640625" style="167" customWidth="1"/>
    <col min="3065" max="3065" width="12.6640625" style="167" customWidth="1"/>
    <col min="3066" max="3066" width="10.88671875" style="167" customWidth="1"/>
    <col min="3067" max="3067" width="20.6640625" style="167" customWidth="1"/>
    <col min="3068" max="3068" width="24.6640625" style="167" customWidth="1"/>
    <col min="3069" max="3070" width="60.6640625" style="167" customWidth="1"/>
    <col min="3071" max="3072" width="45.6640625" style="167" customWidth="1"/>
    <col min="3073" max="3077" width="0" style="167" hidden="1" customWidth="1"/>
    <col min="3078" max="3316" width="9.109375" style="167"/>
    <col min="3317" max="3317" width="15.6640625" style="167" customWidth="1"/>
    <col min="3318" max="3318" width="9.5546875" style="167" customWidth="1"/>
    <col min="3319" max="3319" width="10.6640625" style="167" customWidth="1"/>
    <col min="3320" max="3320" width="15.6640625" style="167" customWidth="1"/>
    <col min="3321" max="3321" width="12.6640625" style="167" customWidth="1"/>
    <col min="3322" max="3322" width="10.88671875" style="167" customWidth="1"/>
    <col min="3323" max="3323" width="20.6640625" style="167" customWidth="1"/>
    <col min="3324" max="3324" width="24.6640625" style="167" customWidth="1"/>
    <col min="3325" max="3326" width="60.6640625" style="167" customWidth="1"/>
    <col min="3327" max="3328" width="45.6640625" style="167" customWidth="1"/>
    <col min="3329" max="3333" width="0" style="167" hidden="1" customWidth="1"/>
    <col min="3334" max="3572" width="9.109375" style="167"/>
    <col min="3573" max="3573" width="15.6640625" style="167" customWidth="1"/>
    <col min="3574" max="3574" width="9.5546875" style="167" customWidth="1"/>
    <col min="3575" max="3575" width="10.6640625" style="167" customWidth="1"/>
    <col min="3576" max="3576" width="15.6640625" style="167" customWidth="1"/>
    <col min="3577" max="3577" width="12.6640625" style="167" customWidth="1"/>
    <col min="3578" max="3578" width="10.88671875" style="167" customWidth="1"/>
    <col min="3579" max="3579" width="20.6640625" style="167" customWidth="1"/>
    <col min="3580" max="3580" width="24.6640625" style="167" customWidth="1"/>
    <col min="3581" max="3582" width="60.6640625" style="167" customWidth="1"/>
    <col min="3583" max="3584" width="45.6640625" style="167" customWidth="1"/>
    <col min="3585" max="3589" width="0" style="167" hidden="1" customWidth="1"/>
    <col min="3590" max="3828" width="9.109375" style="167"/>
    <col min="3829" max="3829" width="15.6640625" style="167" customWidth="1"/>
    <col min="3830" max="3830" width="9.5546875" style="167" customWidth="1"/>
    <col min="3831" max="3831" width="10.6640625" style="167" customWidth="1"/>
    <col min="3832" max="3832" width="15.6640625" style="167" customWidth="1"/>
    <col min="3833" max="3833" width="12.6640625" style="167" customWidth="1"/>
    <col min="3834" max="3834" width="10.88671875" style="167" customWidth="1"/>
    <col min="3835" max="3835" width="20.6640625" style="167" customWidth="1"/>
    <col min="3836" max="3836" width="24.6640625" style="167" customWidth="1"/>
    <col min="3837" max="3838" width="60.6640625" style="167" customWidth="1"/>
    <col min="3839" max="3840" width="45.6640625" style="167" customWidth="1"/>
    <col min="3841" max="3845" width="0" style="167" hidden="1" customWidth="1"/>
    <col min="3846" max="4084" width="9.109375" style="167"/>
    <col min="4085" max="4085" width="15.6640625" style="167" customWidth="1"/>
    <col min="4086" max="4086" width="9.5546875" style="167" customWidth="1"/>
    <col min="4087" max="4087" width="10.6640625" style="167" customWidth="1"/>
    <col min="4088" max="4088" width="15.6640625" style="167" customWidth="1"/>
    <col min="4089" max="4089" width="12.6640625" style="167" customWidth="1"/>
    <col min="4090" max="4090" width="10.88671875" style="167" customWidth="1"/>
    <col min="4091" max="4091" width="20.6640625" style="167" customWidth="1"/>
    <col min="4092" max="4092" width="24.6640625" style="167" customWidth="1"/>
    <col min="4093" max="4094" width="60.6640625" style="167" customWidth="1"/>
    <col min="4095" max="4096" width="45.6640625" style="167" customWidth="1"/>
    <col min="4097" max="4101" width="0" style="167" hidden="1" customWidth="1"/>
    <col min="4102" max="4340" width="9.109375" style="167"/>
    <col min="4341" max="4341" width="15.6640625" style="167" customWidth="1"/>
    <col min="4342" max="4342" width="9.5546875" style="167" customWidth="1"/>
    <col min="4343" max="4343" width="10.6640625" style="167" customWidth="1"/>
    <col min="4344" max="4344" width="15.6640625" style="167" customWidth="1"/>
    <col min="4345" max="4345" width="12.6640625" style="167" customWidth="1"/>
    <col min="4346" max="4346" width="10.88671875" style="167" customWidth="1"/>
    <col min="4347" max="4347" width="20.6640625" style="167" customWidth="1"/>
    <col min="4348" max="4348" width="24.6640625" style="167" customWidth="1"/>
    <col min="4349" max="4350" width="60.6640625" style="167" customWidth="1"/>
    <col min="4351" max="4352" width="45.6640625" style="167" customWidth="1"/>
    <col min="4353" max="4357" width="0" style="167" hidden="1" customWidth="1"/>
    <col min="4358" max="4596" width="9.109375" style="167"/>
    <col min="4597" max="4597" width="15.6640625" style="167" customWidth="1"/>
    <col min="4598" max="4598" width="9.5546875" style="167" customWidth="1"/>
    <col min="4599" max="4599" width="10.6640625" style="167" customWidth="1"/>
    <col min="4600" max="4600" width="15.6640625" style="167" customWidth="1"/>
    <col min="4601" max="4601" width="12.6640625" style="167" customWidth="1"/>
    <col min="4602" max="4602" width="10.88671875" style="167" customWidth="1"/>
    <col min="4603" max="4603" width="20.6640625" style="167" customWidth="1"/>
    <col min="4604" max="4604" width="24.6640625" style="167" customWidth="1"/>
    <col min="4605" max="4606" width="60.6640625" style="167" customWidth="1"/>
    <col min="4607" max="4608" width="45.6640625" style="167" customWidth="1"/>
    <col min="4609" max="4613" width="0" style="167" hidden="1" customWidth="1"/>
    <col min="4614" max="4852" width="9.109375" style="167"/>
    <col min="4853" max="4853" width="15.6640625" style="167" customWidth="1"/>
    <col min="4854" max="4854" width="9.5546875" style="167" customWidth="1"/>
    <col min="4855" max="4855" width="10.6640625" style="167" customWidth="1"/>
    <col min="4856" max="4856" width="15.6640625" style="167" customWidth="1"/>
    <col min="4857" max="4857" width="12.6640625" style="167" customWidth="1"/>
    <col min="4858" max="4858" width="10.88671875" style="167" customWidth="1"/>
    <col min="4859" max="4859" width="20.6640625" style="167" customWidth="1"/>
    <col min="4860" max="4860" width="24.6640625" style="167" customWidth="1"/>
    <col min="4861" max="4862" width="60.6640625" style="167" customWidth="1"/>
    <col min="4863" max="4864" width="45.6640625" style="167" customWidth="1"/>
    <col min="4865" max="4869" width="0" style="167" hidden="1" customWidth="1"/>
    <col min="4870" max="5108" width="9.109375" style="167"/>
    <col min="5109" max="5109" width="15.6640625" style="167" customWidth="1"/>
    <col min="5110" max="5110" width="9.5546875" style="167" customWidth="1"/>
    <col min="5111" max="5111" width="10.6640625" style="167" customWidth="1"/>
    <col min="5112" max="5112" width="15.6640625" style="167" customWidth="1"/>
    <col min="5113" max="5113" width="12.6640625" style="167" customWidth="1"/>
    <col min="5114" max="5114" width="10.88671875" style="167" customWidth="1"/>
    <col min="5115" max="5115" width="20.6640625" style="167" customWidth="1"/>
    <col min="5116" max="5116" width="24.6640625" style="167" customWidth="1"/>
    <col min="5117" max="5118" width="60.6640625" style="167" customWidth="1"/>
    <col min="5119" max="5120" width="45.6640625" style="167" customWidth="1"/>
    <col min="5121" max="5125" width="0" style="167" hidden="1" customWidth="1"/>
    <col min="5126" max="5364" width="9.109375" style="167"/>
    <col min="5365" max="5365" width="15.6640625" style="167" customWidth="1"/>
    <col min="5366" max="5366" width="9.5546875" style="167" customWidth="1"/>
    <col min="5367" max="5367" width="10.6640625" style="167" customWidth="1"/>
    <col min="5368" max="5368" width="15.6640625" style="167" customWidth="1"/>
    <col min="5369" max="5369" width="12.6640625" style="167" customWidth="1"/>
    <col min="5370" max="5370" width="10.88671875" style="167" customWidth="1"/>
    <col min="5371" max="5371" width="20.6640625" style="167" customWidth="1"/>
    <col min="5372" max="5372" width="24.6640625" style="167" customWidth="1"/>
    <col min="5373" max="5374" width="60.6640625" style="167" customWidth="1"/>
    <col min="5375" max="5376" width="45.6640625" style="167" customWidth="1"/>
    <col min="5377" max="5381" width="0" style="167" hidden="1" customWidth="1"/>
    <col min="5382" max="5620" width="9.109375" style="167"/>
    <col min="5621" max="5621" width="15.6640625" style="167" customWidth="1"/>
    <col min="5622" max="5622" width="9.5546875" style="167" customWidth="1"/>
    <col min="5623" max="5623" width="10.6640625" style="167" customWidth="1"/>
    <col min="5624" max="5624" width="15.6640625" style="167" customWidth="1"/>
    <col min="5625" max="5625" width="12.6640625" style="167" customWidth="1"/>
    <col min="5626" max="5626" width="10.88671875" style="167" customWidth="1"/>
    <col min="5627" max="5627" width="20.6640625" style="167" customWidth="1"/>
    <col min="5628" max="5628" width="24.6640625" style="167" customWidth="1"/>
    <col min="5629" max="5630" width="60.6640625" style="167" customWidth="1"/>
    <col min="5631" max="5632" width="45.6640625" style="167" customWidth="1"/>
    <col min="5633" max="5637" width="0" style="167" hidden="1" customWidth="1"/>
    <col min="5638" max="5876" width="9.109375" style="167"/>
    <col min="5877" max="5877" width="15.6640625" style="167" customWidth="1"/>
    <col min="5878" max="5878" width="9.5546875" style="167" customWidth="1"/>
    <col min="5879" max="5879" width="10.6640625" style="167" customWidth="1"/>
    <col min="5880" max="5880" width="15.6640625" style="167" customWidth="1"/>
    <col min="5881" max="5881" width="12.6640625" style="167" customWidth="1"/>
    <col min="5882" max="5882" width="10.88671875" style="167" customWidth="1"/>
    <col min="5883" max="5883" width="20.6640625" style="167" customWidth="1"/>
    <col min="5884" max="5884" width="24.6640625" style="167" customWidth="1"/>
    <col min="5885" max="5886" width="60.6640625" style="167" customWidth="1"/>
    <col min="5887" max="5888" width="45.6640625" style="167" customWidth="1"/>
    <col min="5889" max="5893" width="0" style="167" hidden="1" customWidth="1"/>
    <col min="5894" max="6132" width="9.109375" style="167"/>
    <col min="6133" max="6133" width="15.6640625" style="167" customWidth="1"/>
    <col min="6134" max="6134" width="9.5546875" style="167" customWidth="1"/>
    <col min="6135" max="6135" width="10.6640625" style="167" customWidth="1"/>
    <col min="6136" max="6136" width="15.6640625" style="167" customWidth="1"/>
    <col min="6137" max="6137" width="12.6640625" style="167" customWidth="1"/>
    <col min="6138" max="6138" width="10.88671875" style="167" customWidth="1"/>
    <col min="6139" max="6139" width="20.6640625" style="167" customWidth="1"/>
    <col min="6140" max="6140" width="24.6640625" style="167" customWidth="1"/>
    <col min="6141" max="6142" width="60.6640625" style="167" customWidth="1"/>
    <col min="6143" max="6144" width="45.6640625" style="167" customWidth="1"/>
    <col min="6145" max="6149" width="0" style="167" hidden="1" customWidth="1"/>
    <col min="6150" max="6388" width="9.109375" style="167"/>
    <col min="6389" max="6389" width="15.6640625" style="167" customWidth="1"/>
    <col min="6390" max="6390" width="9.5546875" style="167" customWidth="1"/>
    <col min="6391" max="6391" width="10.6640625" style="167" customWidth="1"/>
    <col min="6392" max="6392" width="15.6640625" style="167" customWidth="1"/>
    <col min="6393" max="6393" width="12.6640625" style="167" customWidth="1"/>
    <col min="6394" max="6394" width="10.88671875" style="167" customWidth="1"/>
    <col min="6395" max="6395" width="20.6640625" style="167" customWidth="1"/>
    <col min="6396" max="6396" width="24.6640625" style="167" customWidth="1"/>
    <col min="6397" max="6398" width="60.6640625" style="167" customWidth="1"/>
    <col min="6399" max="6400" width="45.6640625" style="167" customWidth="1"/>
    <col min="6401" max="6405" width="0" style="167" hidden="1" customWidth="1"/>
    <col min="6406" max="6644" width="9.109375" style="167"/>
    <col min="6645" max="6645" width="15.6640625" style="167" customWidth="1"/>
    <col min="6646" max="6646" width="9.5546875" style="167" customWidth="1"/>
    <col min="6647" max="6647" width="10.6640625" style="167" customWidth="1"/>
    <col min="6648" max="6648" width="15.6640625" style="167" customWidth="1"/>
    <col min="6649" max="6649" width="12.6640625" style="167" customWidth="1"/>
    <col min="6650" max="6650" width="10.88671875" style="167" customWidth="1"/>
    <col min="6651" max="6651" width="20.6640625" style="167" customWidth="1"/>
    <col min="6652" max="6652" width="24.6640625" style="167" customWidth="1"/>
    <col min="6653" max="6654" width="60.6640625" style="167" customWidth="1"/>
    <col min="6655" max="6656" width="45.6640625" style="167" customWidth="1"/>
    <col min="6657" max="6661" width="0" style="167" hidden="1" customWidth="1"/>
    <col min="6662" max="6900" width="9.109375" style="167"/>
    <col min="6901" max="6901" width="15.6640625" style="167" customWidth="1"/>
    <col min="6902" max="6902" width="9.5546875" style="167" customWidth="1"/>
    <col min="6903" max="6903" width="10.6640625" style="167" customWidth="1"/>
    <col min="6904" max="6904" width="15.6640625" style="167" customWidth="1"/>
    <col min="6905" max="6905" width="12.6640625" style="167" customWidth="1"/>
    <col min="6906" max="6906" width="10.88671875" style="167" customWidth="1"/>
    <col min="6907" max="6907" width="20.6640625" style="167" customWidth="1"/>
    <col min="6908" max="6908" width="24.6640625" style="167" customWidth="1"/>
    <col min="6909" max="6910" width="60.6640625" style="167" customWidth="1"/>
    <col min="6911" max="6912" width="45.6640625" style="167" customWidth="1"/>
    <col min="6913" max="6917" width="0" style="167" hidden="1" customWidth="1"/>
    <col min="6918" max="7156" width="9.109375" style="167"/>
    <col min="7157" max="7157" width="15.6640625" style="167" customWidth="1"/>
    <col min="7158" max="7158" width="9.5546875" style="167" customWidth="1"/>
    <col min="7159" max="7159" width="10.6640625" style="167" customWidth="1"/>
    <col min="7160" max="7160" width="15.6640625" style="167" customWidth="1"/>
    <col min="7161" max="7161" width="12.6640625" style="167" customWidth="1"/>
    <col min="7162" max="7162" width="10.88671875" style="167" customWidth="1"/>
    <col min="7163" max="7163" width="20.6640625" style="167" customWidth="1"/>
    <col min="7164" max="7164" width="24.6640625" style="167" customWidth="1"/>
    <col min="7165" max="7166" width="60.6640625" style="167" customWidth="1"/>
    <col min="7167" max="7168" width="45.6640625" style="167" customWidth="1"/>
    <col min="7169" max="7173" width="0" style="167" hidden="1" customWidth="1"/>
    <col min="7174" max="7412" width="9.109375" style="167"/>
    <col min="7413" max="7413" width="15.6640625" style="167" customWidth="1"/>
    <col min="7414" max="7414" width="9.5546875" style="167" customWidth="1"/>
    <col min="7415" max="7415" width="10.6640625" style="167" customWidth="1"/>
    <col min="7416" max="7416" width="15.6640625" style="167" customWidth="1"/>
    <col min="7417" max="7417" width="12.6640625" style="167" customWidth="1"/>
    <col min="7418" max="7418" width="10.88671875" style="167" customWidth="1"/>
    <col min="7419" max="7419" width="20.6640625" style="167" customWidth="1"/>
    <col min="7420" max="7420" width="24.6640625" style="167" customWidth="1"/>
    <col min="7421" max="7422" width="60.6640625" style="167" customWidth="1"/>
    <col min="7423" max="7424" width="45.6640625" style="167" customWidth="1"/>
    <col min="7425" max="7429" width="0" style="167" hidden="1" customWidth="1"/>
    <col min="7430" max="7668" width="9.109375" style="167"/>
    <col min="7669" max="7669" width="15.6640625" style="167" customWidth="1"/>
    <col min="7670" max="7670" width="9.5546875" style="167" customWidth="1"/>
    <col min="7671" max="7671" width="10.6640625" style="167" customWidth="1"/>
    <col min="7672" max="7672" width="15.6640625" style="167" customWidth="1"/>
    <col min="7673" max="7673" width="12.6640625" style="167" customWidth="1"/>
    <col min="7674" max="7674" width="10.88671875" style="167" customWidth="1"/>
    <col min="7675" max="7675" width="20.6640625" style="167" customWidth="1"/>
    <col min="7676" max="7676" width="24.6640625" style="167" customWidth="1"/>
    <col min="7677" max="7678" width="60.6640625" style="167" customWidth="1"/>
    <col min="7679" max="7680" width="45.6640625" style="167" customWidth="1"/>
    <col min="7681" max="7685" width="0" style="167" hidden="1" customWidth="1"/>
    <col min="7686" max="7924" width="9.109375" style="167"/>
    <col min="7925" max="7925" width="15.6640625" style="167" customWidth="1"/>
    <col min="7926" max="7926" width="9.5546875" style="167" customWidth="1"/>
    <col min="7927" max="7927" width="10.6640625" style="167" customWidth="1"/>
    <col min="7928" max="7928" width="15.6640625" style="167" customWidth="1"/>
    <col min="7929" max="7929" width="12.6640625" style="167" customWidth="1"/>
    <col min="7930" max="7930" width="10.88671875" style="167" customWidth="1"/>
    <col min="7931" max="7931" width="20.6640625" style="167" customWidth="1"/>
    <col min="7932" max="7932" width="24.6640625" style="167" customWidth="1"/>
    <col min="7933" max="7934" width="60.6640625" style="167" customWidth="1"/>
    <col min="7935" max="7936" width="45.6640625" style="167" customWidth="1"/>
    <col min="7937" max="7941" width="0" style="167" hidden="1" customWidth="1"/>
    <col min="7942" max="8180" width="9.109375" style="167"/>
    <col min="8181" max="8181" width="15.6640625" style="167" customWidth="1"/>
    <col min="8182" max="8182" width="9.5546875" style="167" customWidth="1"/>
    <col min="8183" max="8183" width="10.6640625" style="167" customWidth="1"/>
    <col min="8184" max="8184" width="15.6640625" style="167" customWidth="1"/>
    <col min="8185" max="8185" width="12.6640625" style="167" customWidth="1"/>
    <col min="8186" max="8186" width="10.88671875" style="167" customWidth="1"/>
    <col min="8187" max="8187" width="20.6640625" style="167" customWidth="1"/>
    <col min="8188" max="8188" width="24.6640625" style="167" customWidth="1"/>
    <col min="8189" max="8190" width="60.6640625" style="167" customWidth="1"/>
    <col min="8191" max="8192" width="45.6640625" style="167" customWidth="1"/>
    <col min="8193" max="8197" width="0" style="167" hidden="1" customWidth="1"/>
    <col min="8198" max="8436" width="9.109375" style="167"/>
    <col min="8437" max="8437" width="15.6640625" style="167" customWidth="1"/>
    <col min="8438" max="8438" width="9.5546875" style="167" customWidth="1"/>
    <col min="8439" max="8439" width="10.6640625" style="167" customWidth="1"/>
    <col min="8440" max="8440" width="15.6640625" style="167" customWidth="1"/>
    <col min="8441" max="8441" width="12.6640625" style="167" customWidth="1"/>
    <col min="8442" max="8442" width="10.88671875" style="167" customWidth="1"/>
    <col min="8443" max="8443" width="20.6640625" style="167" customWidth="1"/>
    <col min="8444" max="8444" width="24.6640625" style="167" customWidth="1"/>
    <col min="8445" max="8446" width="60.6640625" style="167" customWidth="1"/>
    <col min="8447" max="8448" width="45.6640625" style="167" customWidth="1"/>
    <col min="8449" max="8453" width="0" style="167" hidden="1" customWidth="1"/>
    <col min="8454" max="8692" width="9.109375" style="167"/>
    <col min="8693" max="8693" width="15.6640625" style="167" customWidth="1"/>
    <col min="8694" max="8694" width="9.5546875" style="167" customWidth="1"/>
    <col min="8695" max="8695" width="10.6640625" style="167" customWidth="1"/>
    <col min="8696" max="8696" width="15.6640625" style="167" customWidth="1"/>
    <col min="8697" max="8697" width="12.6640625" style="167" customWidth="1"/>
    <col min="8698" max="8698" width="10.88671875" style="167" customWidth="1"/>
    <col min="8699" max="8699" width="20.6640625" style="167" customWidth="1"/>
    <col min="8700" max="8700" width="24.6640625" style="167" customWidth="1"/>
    <col min="8701" max="8702" width="60.6640625" style="167" customWidth="1"/>
    <col min="8703" max="8704" width="45.6640625" style="167" customWidth="1"/>
    <col min="8705" max="8709" width="0" style="167" hidden="1" customWidth="1"/>
    <col min="8710" max="8948" width="9.109375" style="167"/>
    <col min="8949" max="8949" width="15.6640625" style="167" customWidth="1"/>
    <col min="8950" max="8950" width="9.5546875" style="167" customWidth="1"/>
    <col min="8951" max="8951" width="10.6640625" style="167" customWidth="1"/>
    <col min="8952" max="8952" width="15.6640625" style="167" customWidth="1"/>
    <col min="8953" max="8953" width="12.6640625" style="167" customWidth="1"/>
    <col min="8954" max="8954" width="10.88671875" style="167" customWidth="1"/>
    <col min="8955" max="8955" width="20.6640625" style="167" customWidth="1"/>
    <col min="8956" max="8956" width="24.6640625" style="167" customWidth="1"/>
    <col min="8957" max="8958" width="60.6640625" style="167" customWidth="1"/>
    <col min="8959" max="8960" width="45.6640625" style="167" customWidth="1"/>
    <col min="8961" max="8965" width="0" style="167" hidden="1" customWidth="1"/>
    <col min="8966" max="9204" width="9.109375" style="167"/>
    <col min="9205" max="9205" width="15.6640625" style="167" customWidth="1"/>
    <col min="9206" max="9206" width="9.5546875" style="167" customWidth="1"/>
    <col min="9207" max="9207" width="10.6640625" style="167" customWidth="1"/>
    <col min="9208" max="9208" width="15.6640625" style="167" customWidth="1"/>
    <col min="9209" max="9209" width="12.6640625" style="167" customWidth="1"/>
    <col min="9210" max="9210" width="10.88671875" style="167" customWidth="1"/>
    <col min="9211" max="9211" width="20.6640625" style="167" customWidth="1"/>
    <col min="9212" max="9212" width="24.6640625" style="167" customWidth="1"/>
    <col min="9213" max="9214" width="60.6640625" style="167" customWidth="1"/>
    <col min="9215" max="9216" width="45.6640625" style="167" customWidth="1"/>
    <col min="9217" max="9221" width="0" style="167" hidden="1" customWidth="1"/>
    <col min="9222" max="9460" width="9.109375" style="167"/>
    <col min="9461" max="9461" width="15.6640625" style="167" customWidth="1"/>
    <col min="9462" max="9462" width="9.5546875" style="167" customWidth="1"/>
    <col min="9463" max="9463" width="10.6640625" style="167" customWidth="1"/>
    <col min="9464" max="9464" width="15.6640625" style="167" customWidth="1"/>
    <col min="9465" max="9465" width="12.6640625" style="167" customWidth="1"/>
    <col min="9466" max="9466" width="10.88671875" style="167" customWidth="1"/>
    <col min="9467" max="9467" width="20.6640625" style="167" customWidth="1"/>
    <col min="9468" max="9468" width="24.6640625" style="167" customWidth="1"/>
    <col min="9469" max="9470" width="60.6640625" style="167" customWidth="1"/>
    <col min="9471" max="9472" width="45.6640625" style="167" customWidth="1"/>
    <col min="9473" max="9477" width="0" style="167" hidden="1" customWidth="1"/>
    <col min="9478" max="9716" width="9.109375" style="167"/>
    <col min="9717" max="9717" width="15.6640625" style="167" customWidth="1"/>
    <col min="9718" max="9718" width="9.5546875" style="167" customWidth="1"/>
    <col min="9719" max="9719" width="10.6640625" style="167" customWidth="1"/>
    <col min="9720" max="9720" width="15.6640625" style="167" customWidth="1"/>
    <col min="9721" max="9721" width="12.6640625" style="167" customWidth="1"/>
    <col min="9722" max="9722" width="10.88671875" style="167" customWidth="1"/>
    <col min="9723" max="9723" width="20.6640625" style="167" customWidth="1"/>
    <col min="9724" max="9724" width="24.6640625" style="167" customWidth="1"/>
    <col min="9725" max="9726" width="60.6640625" style="167" customWidth="1"/>
    <col min="9727" max="9728" width="45.6640625" style="167" customWidth="1"/>
    <col min="9729" max="9733" width="0" style="167" hidden="1" customWidth="1"/>
    <col min="9734" max="9972" width="9.109375" style="167"/>
    <col min="9973" max="9973" width="15.6640625" style="167" customWidth="1"/>
    <col min="9974" max="9974" width="9.5546875" style="167" customWidth="1"/>
    <col min="9975" max="9975" width="10.6640625" style="167" customWidth="1"/>
    <col min="9976" max="9976" width="15.6640625" style="167" customWidth="1"/>
    <col min="9977" max="9977" width="12.6640625" style="167" customWidth="1"/>
    <col min="9978" max="9978" width="10.88671875" style="167" customWidth="1"/>
    <col min="9979" max="9979" width="20.6640625" style="167" customWidth="1"/>
    <col min="9980" max="9980" width="24.6640625" style="167" customWidth="1"/>
    <col min="9981" max="9982" width="60.6640625" style="167" customWidth="1"/>
    <col min="9983" max="9984" width="45.6640625" style="167" customWidth="1"/>
    <col min="9985" max="9989" width="0" style="167" hidden="1" customWidth="1"/>
    <col min="9990" max="10228" width="9.109375" style="167"/>
    <col min="10229" max="10229" width="15.6640625" style="167" customWidth="1"/>
    <col min="10230" max="10230" width="9.5546875" style="167" customWidth="1"/>
    <col min="10231" max="10231" width="10.6640625" style="167" customWidth="1"/>
    <col min="10232" max="10232" width="15.6640625" style="167" customWidth="1"/>
    <col min="10233" max="10233" width="12.6640625" style="167" customWidth="1"/>
    <col min="10234" max="10234" width="10.88671875" style="167" customWidth="1"/>
    <col min="10235" max="10235" width="20.6640625" style="167" customWidth="1"/>
    <col min="10236" max="10236" width="24.6640625" style="167" customWidth="1"/>
    <col min="10237" max="10238" width="60.6640625" style="167" customWidth="1"/>
    <col min="10239" max="10240" width="45.6640625" style="167" customWidth="1"/>
    <col min="10241" max="10245" width="0" style="167" hidden="1" customWidth="1"/>
    <col min="10246" max="10484" width="9.109375" style="167"/>
    <col min="10485" max="10485" width="15.6640625" style="167" customWidth="1"/>
    <col min="10486" max="10486" width="9.5546875" style="167" customWidth="1"/>
    <col min="10487" max="10487" width="10.6640625" style="167" customWidth="1"/>
    <col min="10488" max="10488" width="15.6640625" style="167" customWidth="1"/>
    <col min="10489" max="10489" width="12.6640625" style="167" customWidth="1"/>
    <col min="10490" max="10490" width="10.88671875" style="167" customWidth="1"/>
    <col min="10491" max="10491" width="20.6640625" style="167" customWidth="1"/>
    <col min="10492" max="10492" width="24.6640625" style="167" customWidth="1"/>
    <col min="10493" max="10494" width="60.6640625" style="167" customWidth="1"/>
    <col min="10495" max="10496" width="45.6640625" style="167" customWidth="1"/>
    <col min="10497" max="10501" width="0" style="167" hidden="1" customWidth="1"/>
    <col min="10502" max="10740" width="9.109375" style="167"/>
    <col min="10741" max="10741" width="15.6640625" style="167" customWidth="1"/>
    <col min="10742" max="10742" width="9.5546875" style="167" customWidth="1"/>
    <col min="10743" max="10743" width="10.6640625" style="167" customWidth="1"/>
    <col min="10744" max="10744" width="15.6640625" style="167" customWidth="1"/>
    <col min="10745" max="10745" width="12.6640625" style="167" customWidth="1"/>
    <col min="10746" max="10746" width="10.88671875" style="167" customWidth="1"/>
    <col min="10747" max="10747" width="20.6640625" style="167" customWidth="1"/>
    <col min="10748" max="10748" width="24.6640625" style="167" customWidth="1"/>
    <col min="10749" max="10750" width="60.6640625" style="167" customWidth="1"/>
    <col min="10751" max="10752" width="45.6640625" style="167" customWidth="1"/>
    <col min="10753" max="10757" width="0" style="167" hidden="1" customWidth="1"/>
    <col min="10758" max="10996" width="9.109375" style="167"/>
    <col min="10997" max="10997" width="15.6640625" style="167" customWidth="1"/>
    <col min="10998" max="10998" width="9.5546875" style="167" customWidth="1"/>
    <col min="10999" max="10999" width="10.6640625" style="167" customWidth="1"/>
    <col min="11000" max="11000" width="15.6640625" style="167" customWidth="1"/>
    <col min="11001" max="11001" width="12.6640625" style="167" customWidth="1"/>
    <col min="11002" max="11002" width="10.88671875" style="167" customWidth="1"/>
    <col min="11003" max="11003" width="20.6640625" style="167" customWidth="1"/>
    <col min="11004" max="11004" width="24.6640625" style="167" customWidth="1"/>
    <col min="11005" max="11006" width="60.6640625" style="167" customWidth="1"/>
    <col min="11007" max="11008" width="45.6640625" style="167" customWidth="1"/>
    <col min="11009" max="11013" width="0" style="167" hidden="1" customWidth="1"/>
    <col min="11014" max="11252" width="9.109375" style="167"/>
    <col min="11253" max="11253" width="15.6640625" style="167" customWidth="1"/>
    <col min="11254" max="11254" width="9.5546875" style="167" customWidth="1"/>
    <col min="11255" max="11255" width="10.6640625" style="167" customWidth="1"/>
    <col min="11256" max="11256" width="15.6640625" style="167" customWidth="1"/>
    <col min="11257" max="11257" width="12.6640625" style="167" customWidth="1"/>
    <col min="11258" max="11258" width="10.88671875" style="167" customWidth="1"/>
    <col min="11259" max="11259" width="20.6640625" style="167" customWidth="1"/>
    <col min="11260" max="11260" width="24.6640625" style="167" customWidth="1"/>
    <col min="11261" max="11262" width="60.6640625" style="167" customWidth="1"/>
    <col min="11263" max="11264" width="45.6640625" style="167" customWidth="1"/>
    <col min="11265" max="11269" width="0" style="167" hidden="1" customWidth="1"/>
    <col min="11270" max="11508" width="9.109375" style="167"/>
    <col min="11509" max="11509" width="15.6640625" style="167" customWidth="1"/>
    <col min="11510" max="11510" width="9.5546875" style="167" customWidth="1"/>
    <col min="11511" max="11511" width="10.6640625" style="167" customWidth="1"/>
    <col min="11512" max="11512" width="15.6640625" style="167" customWidth="1"/>
    <col min="11513" max="11513" width="12.6640625" style="167" customWidth="1"/>
    <col min="11514" max="11514" width="10.88671875" style="167" customWidth="1"/>
    <col min="11515" max="11515" width="20.6640625" style="167" customWidth="1"/>
    <col min="11516" max="11516" width="24.6640625" style="167" customWidth="1"/>
    <col min="11517" max="11518" width="60.6640625" style="167" customWidth="1"/>
    <col min="11519" max="11520" width="45.6640625" style="167" customWidth="1"/>
    <col min="11521" max="11525" width="0" style="167" hidden="1" customWidth="1"/>
    <col min="11526" max="11764" width="9.109375" style="167"/>
    <col min="11765" max="11765" width="15.6640625" style="167" customWidth="1"/>
    <col min="11766" max="11766" width="9.5546875" style="167" customWidth="1"/>
    <col min="11767" max="11767" width="10.6640625" style="167" customWidth="1"/>
    <col min="11768" max="11768" width="15.6640625" style="167" customWidth="1"/>
    <col min="11769" max="11769" width="12.6640625" style="167" customWidth="1"/>
    <col min="11770" max="11770" width="10.88671875" style="167" customWidth="1"/>
    <col min="11771" max="11771" width="20.6640625" style="167" customWidth="1"/>
    <col min="11772" max="11772" width="24.6640625" style="167" customWidth="1"/>
    <col min="11773" max="11774" width="60.6640625" style="167" customWidth="1"/>
    <col min="11775" max="11776" width="45.6640625" style="167" customWidth="1"/>
    <col min="11777" max="11781" width="0" style="167" hidden="1" customWidth="1"/>
    <col min="11782" max="12020" width="9.109375" style="167"/>
    <col min="12021" max="12021" width="15.6640625" style="167" customWidth="1"/>
    <col min="12022" max="12022" width="9.5546875" style="167" customWidth="1"/>
    <col min="12023" max="12023" width="10.6640625" style="167" customWidth="1"/>
    <col min="12024" max="12024" width="15.6640625" style="167" customWidth="1"/>
    <col min="12025" max="12025" width="12.6640625" style="167" customWidth="1"/>
    <col min="12026" max="12026" width="10.88671875" style="167" customWidth="1"/>
    <col min="12027" max="12027" width="20.6640625" style="167" customWidth="1"/>
    <col min="12028" max="12028" width="24.6640625" style="167" customWidth="1"/>
    <col min="12029" max="12030" width="60.6640625" style="167" customWidth="1"/>
    <col min="12031" max="12032" width="45.6640625" style="167" customWidth="1"/>
    <col min="12033" max="12037" width="0" style="167" hidden="1" customWidth="1"/>
    <col min="12038" max="12276" width="9.109375" style="167"/>
    <col min="12277" max="12277" width="15.6640625" style="167" customWidth="1"/>
    <col min="12278" max="12278" width="9.5546875" style="167" customWidth="1"/>
    <col min="12279" max="12279" width="10.6640625" style="167" customWidth="1"/>
    <col min="12280" max="12280" width="15.6640625" style="167" customWidth="1"/>
    <col min="12281" max="12281" width="12.6640625" style="167" customWidth="1"/>
    <col min="12282" max="12282" width="10.88671875" style="167" customWidth="1"/>
    <col min="12283" max="12283" width="20.6640625" style="167" customWidth="1"/>
    <col min="12284" max="12284" width="24.6640625" style="167" customWidth="1"/>
    <col min="12285" max="12286" width="60.6640625" style="167" customWidth="1"/>
    <col min="12287" max="12288" width="45.6640625" style="167" customWidth="1"/>
    <col min="12289" max="12293" width="0" style="167" hidden="1" customWidth="1"/>
    <col min="12294" max="12532" width="9.109375" style="167"/>
    <col min="12533" max="12533" width="15.6640625" style="167" customWidth="1"/>
    <col min="12534" max="12534" width="9.5546875" style="167" customWidth="1"/>
    <col min="12535" max="12535" width="10.6640625" style="167" customWidth="1"/>
    <col min="12536" max="12536" width="15.6640625" style="167" customWidth="1"/>
    <col min="12537" max="12537" width="12.6640625" style="167" customWidth="1"/>
    <col min="12538" max="12538" width="10.88671875" style="167" customWidth="1"/>
    <col min="12539" max="12539" width="20.6640625" style="167" customWidth="1"/>
    <col min="12540" max="12540" width="24.6640625" style="167" customWidth="1"/>
    <col min="12541" max="12542" width="60.6640625" style="167" customWidth="1"/>
    <col min="12543" max="12544" width="45.6640625" style="167" customWidth="1"/>
    <col min="12545" max="12549" width="0" style="167" hidden="1" customWidth="1"/>
    <col min="12550" max="12788" width="9.109375" style="167"/>
    <col min="12789" max="12789" width="15.6640625" style="167" customWidth="1"/>
    <col min="12790" max="12790" width="9.5546875" style="167" customWidth="1"/>
    <col min="12791" max="12791" width="10.6640625" style="167" customWidth="1"/>
    <col min="12792" max="12792" width="15.6640625" style="167" customWidth="1"/>
    <col min="12793" max="12793" width="12.6640625" style="167" customWidth="1"/>
    <col min="12794" max="12794" width="10.88671875" style="167" customWidth="1"/>
    <col min="12795" max="12795" width="20.6640625" style="167" customWidth="1"/>
    <col min="12796" max="12796" width="24.6640625" style="167" customWidth="1"/>
    <col min="12797" max="12798" width="60.6640625" style="167" customWidth="1"/>
    <col min="12799" max="12800" width="45.6640625" style="167" customWidth="1"/>
    <col min="12801" max="12805" width="0" style="167" hidden="1" customWidth="1"/>
    <col min="12806" max="13044" width="9.109375" style="167"/>
    <col min="13045" max="13045" width="15.6640625" style="167" customWidth="1"/>
    <col min="13046" max="13046" width="9.5546875" style="167" customWidth="1"/>
    <col min="13047" max="13047" width="10.6640625" style="167" customWidth="1"/>
    <col min="13048" max="13048" width="15.6640625" style="167" customWidth="1"/>
    <col min="13049" max="13049" width="12.6640625" style="167" customWidth="1"/>
    <col min="13050" max="13050" width="10.88671875" style="167" customWidth="1"/>
    <col min="13051" max="13051" width="20.6640625" style="167" customWidth="1"/>
    <col min="13052" max="13052" width="24.6640625" style="167" customWidth="1"/>
    <col min="13053" max="13054" width="60.6640625" style="167" customWidth="1"/>
    <col min="13055" max="13056" width="45.6640625" style="167" customWidth="1"/>
    <col min="13057" max="13061" width="0" style="167" hidden="1" customWidth="1"/>
    <col min="13062" max="13300" width="9.109375" style="167"/>
    <col min="13301" max="13301" width="15.6640625" style="167" customWidth="1"/>
    <col min="13302" max="13302" width="9.5546875" style="167" customWidth="1"/>
    <col min="13303" max="13303" width="10.6640625" style="167" customWidth="1"/>
    <col min="13304" max="13304" width="15.6640625" style="167" customWidth="1"/>
    <col min="13305" max="13305" width="12.6640625" style="167" customWidth="1"/>
    <col min="13306" max="13306" width="10.88671875" style="167" customWidth="1"/>
    <col min="13307" max="13307" width="20.6640625" style="167" customWidth="1"/>
    <col min="13308" max="13308" width="24.6640625" style="167" customWidth="1"/>
    <col min="13309" max="13310" width="60.6640625" style="167" customWidth="1"/>
    <col min="13311" max="13312" width="45.6640625" style="167" customWidth="1"/>
    <col min="13313" max="13317" width="0" style="167" hidden="1" customWidth="1"/>
    <col min="13318" max="13556" width="9.109375" style="167"/>
    <col min="13557" max="13557" width="15.6640625" style="167" customWidth="1"/>
    <col min="13558" max="13558" width="9.5546875" style="167" customWidth="1"/>
    <col min="13559" max="13559" width="10.6640625" style="167" customWidth="1"/>
    <col min="13560" max="13560" width="15.6640625" style="167" customWidth="1"/>
    <col min="13561" max="13561" width="12.6640625" style="167" customWidth="1"/>
    <col min="13562" max="13562" width="10.88671875" style="167" customWidth="1"/>
    <col min="13563" max="13563" width="20.6640625" style="167" customWidth="1"/>
    <col min="13564" max="13564" width="24.6640625" style="167" customWidth="1"/>
    <col min="13565" max="13566" width="60.6640625" style="167" customWidth="1"/>
    <col min="13567" max="13568" width="45.6640625" style="167" customWidth="1"/>
    <col min="13569" max="13573" width="0" style="167" hidden="1" customWidth="1"/>
    <col min="13574" max="13812" width="9.109375" style="167"/>
    <col min="13813" max="13813" width="15.6640625" style="167" customWidth="1"/>
    <col min="13814" max="13814" width="9.5546875" style="167" customWidth="1"/>
    <col min="13815" max="13815" width="10.6640625" style="167" customWidth="1"/>
    <col min="13816" max="13816" width="15.6640625" style="167" customWidth="1"/>
    <col min="13817" max="13817" width="12.6640625" style="167" customWidth="1"/>
    <col min="13818" max="13818" width="10.88671875" style="167" customWidth="1"/>
    <col min="13819" max="13819" width="20.6640625" style="167" customWidth="1"/>
    <col min="13820" max="13820" width="24.6640625" style="167" customWidth="1"/>
    <col min="13821" max="13822" width="60.6640625" style="167" customWidth="1"/>
    <col min="13823" max="13824" width="45.6640625" style="167" customWidth="1"/>
    <col min="13825" max="13829" width="0" style="167" hidden="1" customWidth="1"/>
    <col min="13830" max="14068" width="9.109375" style="167"/>
    <col min="14069" max="14069" width="15.6640625" style="167" customWidth="1"/>
    <col min="14070" max="14070" width="9.5546875" style="167" customWidth="1"/>
    <col min="14071" max="14071" width="10.6640625" style="167" customWidth="1"/>
    <col min="14072" max="14072" width="15.6640625" style="167" customWidth="1"/>
    <col min="14073" max="14073" width="12.6640625" style="167" customWidth="1"/>
    <col min="14074" max="14074" width="10.88671875" style="167" customWidth="1"/>
    <col min="14075" max="14075" width="20.6640625" style="167" customWidth="1"/>
    <col min="14076" max="14076" width="24.6640625" style="167" customWidth="1"/>
    <col min="14077" max="14078" width="60.6640625" style="167" customWidth="1"/>
    <col min="14079" max="14080" width="45.6640625" style="167" customWidth="1"/>
    <col min="14081" max="14085" width="0" style="167" hidden="1" customWidth="1"/>
    <col min="14086" max="14324" width="9.109375" style="167"/>
    <col min="14325" max="14325" width="15.6640625" style="167" customWidth="1"/>
    <col min="14326" max="14326" width="9.5546875" style="167" customWidth="1"/>
    <col min="14327" max="14327" width="10.6640625" style="167" customWidth="1"/>
    <col min="14328" max="14328" width="15.6640625" style="167" customWidth="1"/>
    <col min="14329" max="14329" width="12.6640625" style="167" customWidth="1"/>
    <col min="14330" max="14330" width="10.88671875" style="167" customWidth="1"/>
    <col min="14331" max="14331" width="20.6640625" style="167" customWidth="1"/>
    <col min="14332" max="14332" width="24.6640625" style="167" customWidth="1"/>
    <col min="14333" max="14334" width="60.6640625" style="167" customWidth="1"/>
    <col min="14335" max="14336" width="45.6640625" style="167" customWidth="1"/>
    <col min="14337" max="14341" width="0" style="167" hidden="1" customWidth="1"/>
    <col min="14342" max="14580" width="9.109375" style="167"/>
    <col min="14581" max="14581" width="15.6640625" style="167" customWidth="1"/>
    <col min="14582" max="14582" width="9.5546875" style="167" customWidth="1"/>
    <col min="14583" max="14583" width="10.6640625" style="167" customWidth="1"/>
    <col min="14584" max="14584" width="15.6640625" style="167" customWidth="1"/>
    <col min="14585" max="14585" width="12.6640625" style="167" customWidth="1"/>
    <col min="14586" max="14586" width="10.88671875" style="167" customWidth="1"/>
    <col min="14587" max="14587" width="20.6640625" style="167" customWidth="1"/>
    <col min="14588" max="14588" width="24.6640625" style="167" customWidth="1"/>
    <col min="14589" max="14590" width="60.6640625" style="167" customWidth="1"/>
    <col min="14591" max="14592" width="45.6640625" style="167" customWidth="1"/>
    <col min="14593" max="14597" width="0" style="167" hidden="1" customWidth="1"/>
    <col min="14598" max="14836" width="9.109375" style="167"/>
    <col min="14837" max="14837" width="15.6640625" style="167" customWidth="1"/>
    <col min="14838" max="14838" width="9.5546875" style="167" customWidth="1"/>
    <col min="14839" max="14839" width="10.6640625" style="167" customWidth="1"/>
    <col min="14840" max="14840" width="15.6640625" style="167" customWidth="1"/>
    <col min="14841" max="14841" width="12.6640625" style="167" customWidth="1"/>
    <col min="14842" max="14842" width="10.88671875" style="167" customWidth="1"/>
    <col min="14843" max="14843" width="20.6640625" style="167" customWidth="1"/>
    <col min="14844" max="14844" width="24.6640625" style="167" customWidth="1"/>
    <col min="14845" max="14846" width="60.6640625" style="167" customWidth="1"/>
    <col min="14847" max="14848" width="45.6640625" style="167" customWidth="1"/>
    <col min="14849" max="14853" width="0" style="167" hidden="1" customWidth="1"/>
    <col min="14854" max="15092" width="9.109375" style="167"/>
    <col min="15093" max="15093" width="15.6640625" style="167" customWidth="1"/>
    <col min="15094" max="15094" width="9.5546875" style="167" customWidth="1"/>
    <col min="15095" max="15095" width="10.6640625" style="167" customWidth="1"/>
    <col min="15096" max="15096" width="15.6640625" style="167" customWidth="1"/>
    <col min="15097" max="15097" width="12.6640625" style="167" customWidth="1"/>
    <col min="15098" max="15098" width="10.88671875" style="167" customWidth="1"/>
    <col min="15099" max="15099" width="20.6640625" style="167" customWidth="1"/>
    <col min="15100" max="15100" width="24.6640625" style="167" customWidth="1"/>
    <col min="15101" max="15102" width="60.6640625" style="167" customWidth="1"/>
    <col min="15103" max="15104" width="45.6640625" style="167" customWidth="1"/>
    <col min="15105" max="15109" width="0" style="167" hidden="1" customWidth="1"/>
    <col min="15110" max="15348" width="9.109375" style="167"/>
    <col min="15349" max="15349" width="15.6640625" style="167" customWidth="1"/>
    <col min="15350" max="15350" width="9.5546875" style="167" customWidth="1"/>
    <col min="15351" max="15351" width="10.6640625" style="167" customWidth="1"/>
    <col min="15352" max="15352" width="15.6640625" style="167" customWidth="1"/>
    <col min="15353" max="15353" width="12.6640625" style="167" customWidth="1"/>
    <col min="15354" max="15354" width="10.88671875" style="167" customWidth="1"/>
    <col min="15355" max="15355" width="20.6640625" style="167" customWidth="1"/>
    <col min="15356" max="15356" width="24.6640625" style="167" customWidth="1"/>
    <col min="15357" max="15358" width="60.6640625" style="167" customWidth="1"/>
    <col min="15359" max="15360" width="45.6640625" style="167" customWidth="1"/>
    <col min="15361" max="15365" width="0" style="167" hidden="1" customWidth="1"/>
    <col min="15366" max="15604" width="9.109375" style="167"/>
    <col min="15605" max="15605" width="15.6640625" style="167" customWidth="1"/>
    <col min="15606" max="15606" width="9.5546875" style="167" customWidth="1"/>
    <col min="15607" max="15607" width="10.6640625" style="167" customWidth="1"/>
    <col min="15608" max="15608" width="15.6640625" style="167" customWidth="1"/>
    <col min="15609" max="15609" width="12.6640625" style="167" customWidth="1"/>
    <col min="15610" max="15610" width="10.88671875" style="167" customWidth="1"/>
    <col min="15611" max="15611" width="20.6640625" style="167" customWidth="1"/>
    <col min="15612" max="15612" width="24.6640625" style="167" customWidth="1"/>
    <col min="15613" max="15614" width="60.6640625" style="167" customWidth="1"/>
    <col min="15615" max="15616" width="45.6640625" style="167" customWidth="1"/>
    <col min="15617" max="15621" width="0" style="167" hidden="1" customWidth="1"/>
    <col min="15622" max="15860" width="9.109375" style="167"/>
    <col min="15861" max="15861" width="15.6640625" style="167" customWidth="1"/>
    <col min="15862" max="15862" width="9.5546875" style="167" customWidth="1"/>
    <col min="15863" max="15863" width="10.6640625" style="167" customWidth="1"/>
    <col min="15864" max="15864" width="15.6640625" style="167" customWidth="1"/>
    <col min="15865" max="15865" width="12.6640625" style="167" customWidth="1"/>
    <col min="15866" max="15866" width="10.88671875" style="167" customWidth="1"/>
    <col min="15867" max="15867" width="20.6640625" style="167" customWidth="1"/>
    <col min="15868" max="15868" width="24.6640625" style="167" customWidth="1"/>
    <col min="15869" max="15870" width="60.6640625" style="167" customWidth="1"/>
    <col min="15871" max="15872" width="45.6640625" style="167" customWidth="1"/>
    <col min="15873" max="15877" width="0" style="167" hidden="1" customWidth="1"/>
    <col min="15878" max="16116" width="9.109375" style="167"/>
    <col min="16117" max="16117" width="15.6640625" style="167" customWidth="1"/>
    <col min="16118" max="16118" width="9.5546875" style="167" customWidth="1"/>
    <col min="16119" max="16119" width="10.6640625" style="167" customWidth="1"/>
    <col min="16120" max="16120" width="15.6640625" style="167" customWidth="1"/>
    <col min="16121" max="16121" width="12.6640625" style="167" customWidth="1"/>
    <col min="16122" max="16122" width="10.88671875" style="167" customWidth="1"/>
    <col min="16123" max="16123" width="20.6640625" style="167" customWidth="1"/>
    <col min="16124" max="16124" width="24.6640625" style="167" customWidth="1"/>
    <col min="16125" max="16126" width="60.6640625" style="167" customWidth="1"/>
    <col min="16127" max="16128" width="45.6640625" style="167" customWidth="1"/>
    <col min="16129" max="16133" width="0" style="167" hidden="1" customWidth="1"/>
    <col min="16134" max="16384" width="9.109375" style="167"/>
  </cols>
  <sheetData>
    <row r="1" spans="2:8" s="12" customFormat="1" ht="17.399999999999999">
      <c r="B1" s="242" t="s">
        <v>164</v>
      </c>
      <c r="C1" s="242"/>
      <c r="D1" s="243"/>
      <c r="E1" s="242"/>
      <c r="F1" s="277"/>
      <c r="G1" s="245"/>
      <c r="H1" s="245"/>
    </row>
    <row r="2" spans="2:8" s="246" customFormat="1" ht="17.399999999999999">
      <c r="B2" s="242" t="s">
        <v>996</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c r="B4" s="173" t="s">
        <v>659</v>
      </c>
    </row>
    <row r="5" spans="2:8">
      <c r="B5" s="173" t="s">
        <v>15</v>
      </c>
    </row>
    <row r="6" spans="2:8" ht="26.4">
      <c r="C6" s="164" t="s">
        <v>276</v>
      </c>
      <c r="D6" s="165" t="s">
        <v>275</v>
      </c>
      <c r="E6" s="164" t="s">
        <v>16</v>
      </c>
      <c r="F6" s="197">
        <v>0.185</v>
      </c>
      <c r="G6" s="490">
        <v>0</v>
      </c>
      <c r="H6" s="255">
        <f>ROUND(F6*G6,2)</f>
        <v>0</v>
      </c>
    </row>
    <row r="7" spans="2:8" ht="26.4">
      <c r="C7" s="169" t="s">
        <v>58</v>
      </c>
      <c r="D7" s="172" t="s">
        <v>57</v>
      </c>
      <c r="E7" s="169" t="s">
        <v>17</v>
      </c>
      <c r="F7" s="198">
        <v>9</v>
      </c>
      <c r="G7" s="491">
        <v>0</v>
      </c>
      <c r="H7" s="257">
        <f>ROUND(F7*G7,2)</f>
        <v>0</v>
      </c>
    </row>
    <row r="8" spans="2:8">
      <c r="G8" s="287" t="s">
        <v>2</v>
      </c>
      <c r="H8" s="287">
        <f>ROUND(SUM(H6:H7),2)</f>
        <v>0</v>
      </c>
    </row>
    <row r="9" spans="2:8">
      <c r="G9" s="287" t="s">
        <v>3</v>
      </c>
      <c r="H9" s="287">
        <f>ROUND(H8*0.22,2)</f>
        <v>0</v>
      </c>
    </row>
    <row r="10" spans="2:8">
      <c r="G10" s="287" t="s">
        <v>4</v>
      </c>
      <c r="H10" s="287">
        <f>ROUND(H8+H9,2)</f>
        <v>0</v>
      </c>
    </row>
    <row r="11" spans="2:8">
      <c r="B11" s="173" t="s">
        <v>21</v>
      </c>
    </row>
    <row r="12" spans="2:8" ht="26.4">
      <c r="C12" s="164" t="s">
        <v>39</v>
      </c>
      <c r="D12" s="165" t="s">
        <v>40</v>
      </c>
      <c r="E12" s="164" t="s">
        <v>22</v>
      </c>
      <c r="F12" s="197">
        <v>3</v>
      </c>
      <c r="G12" s="490">
        <v>0</v>
      </c>
      <c r="H12" s="255">
        <f t="shared" ref="H12:H19" si="0">ROUND(F12*G12,2)</f>
        <v>0</v>
      </c>
    </row>
    <row r="13" spans="2:8" ht="66">
      <c r="C13" s="164" t="s">
        <v>268</v>
      </c>
      <c r="D13" s="165" t="s">
        <v>267</v>
      </c>
      <c r="E13" s="164" t="s">
        <v>22</v>
      </c>
      <c r="F13" s="197">
        <v>1</v>
      </c>
      <c r="G13" s="490">
        <v>0</v>
      </c>
      <c r="H13" s="255">
        <f t="shared" si="0"/>
        <v>0</v>
      </c>
    </row>
    <row r="14" spans="2:8" ht="52.8">
      <c r="C14" s="164" t="s">
        <v>266</v>
      </c>
      <c r="D14" s="165" t="s">
        <v>265</v>
      </c>
      <c r="E14" s="164" t="s">
        <v>22</v>
      </c>
      <c r="F14" s="197">
        <v>96</v>
      </c>
      <c r="G14" s="490">
        <v>0</v>
      </c>
      <c r="H14" s="255">
        <f t="shared" si="0"/>
        <v>0</v>
      </c>
    </row>
    <row r="15" spans="2:8" ht="52.8">
      <c r="C15" s="164" t="s">
        <v>264</v>
      </c>
      <c r="D15" s="165" t="s">
        <v>263</v>
      </c>
      <c r="E15" s="164" t="s">
        <v>22</v>
      </c>
      <c r="F15" s="197">
        <v>2</v>
      </c>
      <c r="G15" s="490">
        <v>0</v>
      </c>
      <c r="H15" s="255">
        <f t="shared" si="0"/>
        <v>0</v>
      </c>
    </row>
    <row r="16" spans="2:8" ht="26.4">
      <c r="C16" s="164" t="s">
        <v>254</v>
      </c>
      <c r="D16" s="165" t="s">
        <v>253</v>
      </c>
      <c r="E16" s="164" t="s">
        <v>22</v>
      </c>
      <c r="F16" s="197">
        <v>41</v>
      </c>
      <c r="G16" s="490">
        <v>0</v>
      </c>
      <c r="H16" s="255">
        <f t="shared" si="0"/>
        <v>0</v>
      </c>
    </row>
    <row r="17" spans="2:17">
      <c r="C17" s="164" t="s">
        <v>252</v>
      </c>
      <c r="D17" s="165" t="s">
        <v>251</v>
      </c>
      <c r="E17" s="164" t="s">
        <v>22</v>
      </c>
      <c r="F17" s="197">
        <v>42</v>
      </c>
      <c r="G17" s="490">
        <v>0</v>
      </c>
      <c r="H17" s="255">
        <f t="shared" si="0"/>
        <v>0</v>
      </c>
    </row>
    <row r="18" spans="2:17" ht="26.4">
      <c r="C18" s="164" t="s">
        <v>250</v>
      </c>
      <c r="D18" s="165" t="s">
        <v>249</v>
      </c>
      <c r="E18" s="164" t="s">
        <v>18</v>
      </c>
      <c r="F18" s="197">
        <v>20</v>
      </c>
      <c r="G18" s="490">
        <v>0</v>
      </c>
      <c r="H18" s="255">
        <f t="shared" si="0"/>
        <v>0</v>
      </c>
      <c r="Q18" s="284"/>
    </row>
    <row r="19" spans="2:17" ht="39.6">
      <c r="C19" s="169" t="s">
        <v>248</v>
      </c>
      <c r="D19" s="172" t="s">
        <v>247</v>
      </c>
      <c r="E19" s="169" t="s">
        <v>22</v>
      </c>
      <c r="F19" s="198">
        <v>57</v>
      </c>
      <c r="G19" s="491">
        <v>0</v>
      </c>
      <c r="H19" s="257">
        <f t="shared" si="0"/>
        <v>0</v>
      </c>
    </row>
    <row r="20" spans="2:17">
      <c r="G20" s="287" t="s">
        <v>2</v>
      </c>
      <c r="H20" s="287">
        <f>ROUND(SUM(H12:H19),2)</f>
        <v>0</v>
      </c>
    </row>
    <row r="21" spans="2:17">
      <c r="G21" s="287" t="s">
        <v>3</v>
      </c>
      <c r="H21" s="287">
        <f>ROUND(H20*0.22,2)</f>
        <v>0</v>
      </c>
    </row>
    <row r="22" spans="2:17">
      <c r="G22" s="287" t="s">
        <v>4</v>
      </c>
      <c r="H22" s="287">
        <f>ROUND(H20+H21,2)</f>
        <v>0</v>
      </c>
    </row>
    <row r="23" spans="2:17">
      <c r="B23" s="173" t="s">
        <v>658</v>
      </c>
    </row>
    <row r="24" spans="2:17" ht="145.19999999999999">
      <c r="C24" s="164" t="s">
        <v>187</v>
      </c>
      <c r="D24" s="165" t="s">
        <v>995</v>
      </c>
      <c r="E24" s="164" t="s">
        <v>17</v>
      </c>
      <c r="F24" s="197">
        <v>1</v>
      </c>
      <c r="G24" s="490">
        <v>0</v>
      </c>
      <c r="H24" s="255">
        <f>ROUND(F24*G24,2)</f>
        <v>0</v>
      </c>
    </row>
    <row r="25" spans="2:17" ht="145.19999999999999">
      <c r="C25" s="169" t="s">
        <v>204</v>
      </c>
      <c r="D25" s="172" t="s">
        <v>994</v>
      </c>
      <c r="E25" s="169" t="s">
        <v>17</v>
      </c>
      <c r="F25" s="198">
        <v>1</v>
      </c>
      <c r="G25" s="491">
        <v>0</v>
      </c>
      <c r="H25" s="257">
        <f>ROUND(F25*G25,2)</f>
        <v>0</v>
      </c>
    </row>
    <row r="26" spans="2:17" ht="105.6">
      <c r="C26" s="164" t="s">
        <v>68</v>
      </c>
      <c r="D26" s="512" t="s">
        <v>1121</v>
      </c>
      <c r="E26" s="164"/>
      <c r="F26" s="197"/>
      <c r="G26" s="255"/>
      <c r="H26" s="255"/>
    </row>
    <row r="27" spans="2:17">
      <c r="C27" s="164"/>
      <c r="D27" s="288" t="s">
        <v>993</v>
      </c>
      <c r="E27" s="164" t="s">
        <v>19</v>
      </c>
      <c r="F27" s="197">
        <v>62</v>
      </c>
      <c r="G27" s="490">
        <v>0</v>
      </c>
      <c r="H27" s="255">
        <f>ROUND(F27*G27,2)</f>
        <v>0</v>
      </c>
    </row>
    <row r="28" spans="2:17">
      <c r="C28" s="171"/>
      <c r="D28" s="288" t="s">
        <v>992</v>
      </c>
      <c r="E28" s="164" t="s">
        <v>19</v>
      </c>
      <c r="F28" s="197">
        <v>56</v>
      </c>
      <c r="G28" s="490">
        <v>0</v>
      </c>
      <c r="H28" s="255">
        <f>ROUND(F28*G28,2)</f>
        <v>0</v>
      </c>
    </row>
    <row r="29" spans="2:17">
      <c r="C29" s="170"/>
      <c r="D29" s="288" t="s">
        <v>991</v>
      </c>
      <c r="E29" s="164" t="s">
        <v>19</v>
      </c>
      <c r="F29" s="197">
        <v>67</v>
      </c>
      <c r="G29" s="490">
        <v>0</v>
      </c>
      <c r="H29" s="255">
        <f>ROUND(F29*G29,2)</f>
        <v>0</v>
      </c>
    </row>
    <row r="30" spans="2:17" ht="66">
      <c r="C30" s="169" t="s">
        <v>201</v>
      </c>
      <c r="D30" s="172" t="s">
        <v>657</v>
      </c>
      <c r="E30" s="169"/>
      <c r="F30" s="198"/>
      <c r="G30" s="257"/>
      <c r="H30" s="257"/>
    </row>
    <row r="31" spans="2:17">
      <c r="C31" s="164"/>
      <c r="D31" s="511" t="s">
        <v>957</v>
      </c>
      <c r="E31" s="164" t="s">
        <v>19</v>
      </c>
      <c r="F31" s="197">
        <v>21</v>
      </c>
      <c r="G31" s="490">
        <v>0</v>
      </c>
      <c r="H31" s="255">
        <f>ROUND(F31*G31,2)</f>
        <v>0</v>
      </c>
    </row>
    <row r="32" spans="2:17">
      <c r="C32" s="164"/>
      <c r="D32" s="511" t="s">
        <v>1119</v>
      </c>
      <c r="E32" s="164" t="s">
        <v>19</v>
      </c>
      <c r="F32" s="197">
        <v>23</v>
      </c>
      <c r="G32" s="490">
        <v>0</v>
      </c>
      <c r="H32" s="255">
        <f t="shared" ref="H32:H33" si="1">ROUND(F32*G32,2)</f>
        <v>0</v>
      </c>
    </row>
    <row r="33" spans="2:8">
      <c r="C33" s="164"/>
      <c r="D33" s="511" t="s">
        <v>1120</v>
      </c>
      <c r="E33" s="164" t="s">
        <v>19</v>
      </c>
      <c r="F33" s="197">
        <v>22</v>
      </c>
      <c r="G33" s="490">
        <v>0</v>
      </c>
      <c r="H33" s="255">
        <f t="shared" si="1"/>
        <v>0</v>
      </c>
    </row>
    <row r="34" spans="2:8" ht="66">
      <c r="B34" s="167"/>
      <c r="C34" s="164" t="s">
        <v>270</v>
      </c>
      <c r="D34" s="172" t="s">
        <v>990</v>
      </c>
      <c r="E34" s="164"/>
      <c r="F34" s="197"/>
      <c r="G34" s="255"/>
      <c r="H34" s="255"/>
    </row>
    <row r="35" spans="2:8">
      <c r="B35" s="167"/>
      <c r="C35" s="164"/>
      <c r="D35" s="288" t="s">
        <v>989</v>
      </c>
      <c r="E35" s="169" t="s">
        <v>17</v>
      </c>
      <c r="F35" s="197">
        <v>2</v>
      </c>
      <c r="G35" s="490">
        <v>0</v>
      </c>
      <c r="H35" s="257">
        <f t="shared" ref="H35:H54" si="2">ROUND(F35*G35,2)</f>
        <v>0</v>
      </c>
    </row>
    <row r="36" spans="2:8">
      <c r="B36" s="167"/>
      <c r="C36" s="171"/>
      <c r="D36" s="288" t="s">
        <v>988</v>
      </c>
      <c r="E36" s="169" t="s">
        <v>17</v>
      </c>
      <c r="F36" s="197">
        <v>2</v>
      </c>
      <c r="G36" s="490">
        <v>0</v>
      </c>
      <c r="H36" s="257">
        <f t="shared" si="2"/>
        <v>0</v>
      </c>
    </row>
    <row r="37" spans="2:8">
      <c r="B37" s="167"/>
      <c r="C37" s="171"/>
      <c r="D37" s="288" t="s">
        <v>987</v>
      </c>
      <c r="E37" s="169" t="s">
        <v>17</v>
      </c>
      <c r="F37" s="197">
        <v>1</v>
      </c>
      <c r="G37" s="490">
        <v>0</v>
      </c>
      <c r="H37" s="257">
        <f t="shared" si="2"/>
        <v>0</v>
      </c>
    </row>
    <row r="38" spans="2:8">
      <c r="B38" s="167"/>
      <c r="C38" s="171"/>
      <c r="D38" s="288" t="s">
        <v>986</v>
      </c>
      <c r="E38" s="169" t="s">
        <v>17</v>
      </c>
      <c r="F38" s="197">
        <v>1</v>
      </c>
      <c r="G38" s="490">
        <v>0</v>
      </c>
      <c r="H38" s="257">
        <f t="shared" si="2"/>
        <v>0</v>
      </c>
    </row>
    <row r="39" spans="2:8">
      <c r="B39" s="167"/>
      <c r="C39" s="171"/>
      <c r="D39" s="288" t="s">
        <v>985</v>
      </c>
      <c r="E39" s="169" t="s">
        <v>17</v>
      </c>
      <c r="F39" s="197">
        <v>1</v>
      </c>
      <c r="G39" s="490">
        <v>0</v>
      </c>
      <c r="H39" s="257">
        <f t="shared" si="2"/>
        <v>0</v>
      </c>
    </row>
    <row r="40" spans="2:8">
      <c r="B40" s="167"/>
      <c r="C40" s="171"/>
      <c r="D40" s="288" t="s">
        <v>984</v>
      </c>
      <c r="E40" s="169" t="s">
        <v>17</v>
      </c>
      <c r="F40" s="197">
        <v>1</v>
      </c>
      <c r="G40" s="490">
        <v>0</v>
      </c>
      <c r="H40" s="257">
        <f t="shared" si="2"/>
        <v>0</v>
      </c>
    </row>
    <row r="41" spans="2:8">
      <c r="B41" s="167"/>
      <c r="C41" s="171"/>
      <c r="D41" s="288" t="s">
        <v>983</v>
      </c>
      <c r="E41" s="169" t="s">
        <v>17</v>
      </c>
      <c r="F41" s="197">
        <v>1</v>
      </c>
      <c r="G41" s="490">
        <v>0</v>
      </c>
      <c r="H41" s="257">
        <f t="shared" si="2"/>
        <v>0</v>
      </c>
    </row>
    <row r="42" spans="2:8">
      <c r="B42" s="167"/>
      <c r="C42" s="171"/>
      <c r="D42" s="288" t="s">
        <v>982</v>
      </c>
      <c r="E42" s="169" t="s">
        <v>17</v>
      </c>
      <c r="F42" s="197">
        <v>1</v>
      </c>
      <c r="G42" s="490">
        <v>0</v>
      </c>
      <c r="H42" s="257">
        <f t="shared" si="2"/>
        <v>0</v>
      </c>
    </row>
    <row r="43" spans="2:8">
      <c r="B43" s="167"/>
      <c r="C43" s="171"/>
      <c r="D43" s="288" t="s">
        <v>981</v>
      </c>
      <c r="E43" s="169" t="s">
        <v>17</v>
      </c>
      <c r="F43" s="197">
        <v>2</v>
      </c>
      <c r="G43" s="490">
        <v>0</v>
      </c>
      <c r="H43" s="257">
        <f t="shared" si="2"/>
        <v>0</v>
      </c>
    </row>
    <row r="44" spans="2:8">
      <c r="B44" s="167"/>
      <c r="C44" s="171"/>
      <c r="D44" s="288" t="s">
        <v>980</v>
      </c>
      <c r="E44" s="169" t="s">
        <v>17</v>
      </c>
      <c r="F44" s="197">
        <v>2</v>
      </c>
      <c r="G44" s="490">
        <v>0</v>
      </c>
      <c r="H44" s="257">
        <f t="shared" si="2"/>
        <v>0</v>
      </c>
    </row>
    <row r="45" spans="2:8">
      <c r="B45" s="167"/>
      <c r="C45" s="171"/>
      <c r="D45" s="288" t="s">
        <v>979</v>
      </c>
      <c r="E45" s="169" t="s">
        <v>17</v>
      </c>
      <c r="F45" s="197">
        <v>1</v>
      </c>
      <c r="G45" s="490">
        <v>0</v>
      </c>
      <c r="H45" s="257">
        <f t="shared" si="2"/>
        <v>0</v>
      </c>
    </row>
    <row r="46" spans="2:8">
      <c r="B46" s="167"/>
      <c r="C46" s="171"/>
      <c r="D46" s="288" t="s">
        <v>978</v>
      </c>
      <c r="E46" s="169" t="s">
        <v>17</v>
      </c>
      <c r="F46" s="197">
        <v>1</v>
      </c>
      <c r="G46" s="490">
        <v>0</v>
      </c>
      <c r="H46" s="257">
        <f t="shared" si="2"/>
        <v>0</v>
      </c>
    </row>
    <row r="47" spans="2:8">
      <c r="B47" s="167"/>
      <c r="C47" s="289"/>
      <c r="D47" s="288" t="s">
        <v>977</v>
      </c>
      <c r="E47" s="169" t="s">
        <v>17</v>
      </c>
      <c r="F47" s="197">
        <v>1</v>
      </c>
      <c r="G47" s="490">
        <v>0</v>
      </c>
      <c r="H47" s="257">
        <f t="shared" si="2"/>
        <v>0</v>
      </c>
    </row>
    <row r="48" spans="2:8">
      <c r="B48" s="167"/>
      <c r="C48" s="289"/>
      <c r="D48" s="288" t="s">
        <v>976</v>
      </c>
      <c r="E48" s="169" t="s">
        <v>17</v>
      </c>
      <c r="F48" s="197">
        <v>2</v>
      </c>
      <c r="G48" s="490">
        <v>0</v>
      </c>
      <c r="H48" s="257">
        <f t="shared" si="2"/>
        <v>0</v>
      </c>
    </row>
    <row r="49" spans="2:8">
      <c r="B49" s="167"/>
      <c r="C49" s="171"/>
      <c r="D49" s="288" t="s">
        <v>975</v>
      </c>
      <c r="E49" s="169" t="s">
        <v>17</v>
      </c>
      <c r="F49" s="197">
        <v>1</v>
      </c>
      <c r="G49" s="490">
        <v>0</v>
      </c>
      <c r="H49" s="257">
        <f t="shared" si="2"/>
        <v>0</v>
      </c>
    </row>
    <row r="50" spans="2:8">
      <c r="B50" s="167"/>
      <c r="C50" s="171"/>
      <c r="D50" s="288" t="s">
        <v>974</v>
      </c>
      <c r="E50" s="169" t="s">
        <v>17</v>
      </c>
      <c r="F50" s="197">
        <v>1</v>
      </c>
      <c r="G50" s="490">
        <v>0</v>
      </c>
      <c r="H50" s="257">
        <f t="shared" si="2"/>
        <v>0</v>
      </c>
    </row>
    <row r="51" spans="2:8">
      <c r="B51" s="167"/>
      <c r="C51" s="171"/>
      <c r="D51" s="288" t="s">
        <v>973</v>
      </c>
      <c r="E51" s="169" t="s">
        <v>17</v>
      </c>
      <c r="F51" s="197">
        <v>2</v>
      </c>
      <c r="G51" s="490">
        <v>0</v>
      </c>
      <c r="H51" s="257">
        <f t="shared" si="2"/>
        <v>0</v>
      </c>
    </row>
    <row r="52" spans="2:8">
      <c r="B52" s="167"/>
      <c r="C52" s="171"/>
      <c r="D52" s="288" t="s">
        <v>972</v>
      </c>
      <c r="E52" s="169" t="s">
        <v>17</v>
      </c>
      <c r="F52" s="197">
        <v>1</v>
      </c>
      <c r="G52" s="490">
        <v>0</v>
      </c>
      <c r="H52" s="257">
        <f t="shared" si="2"/>
        <v>0</v>
      </c>
    </row>
    <row r="53" spans="2:8">
      <c r="B53" s="167"/>
      <c r="C53" s="171"/>
      <c r="D53" s="288" t="s">
        <v>971</v>
      </c>
      <c r="E53" s="169" t="s">
        <v>17</v>
      </c>
      <c r="F53" s="197">
        <v>1</v>
      </c>
      <c r="G53" s="490">
        <v>0</v>
      </c>
      <c r="H53" s="257">
        <f t="shared" si="2"/>
        <v>0</v>
      </c>
    </row>
    <row r="54" spans="2:8">
      <c r="B54" s="167"/>
      <c r="C54" s="290"/>
      <c r="D54" s="288" t="s">
        <v>970</v>
      </c>
      <c r="E54" s="169" t="s">
        <v>17</v>
      </c>
      <c r="F54" s="197">
        <v>1</v>
      </c>
      <c r="G54" s="490">
        <v>0</v>
      </c>
      <c r="H54" s="257">
        <f t="shared" si="2"/>
        <v>0</v>
      </c>
    </row>
    <row r="55" spans="2:8">
      <c r="B55" s="167"/>
      <c r="C55" s="171" t="s">
        <v>969</v>
      </c>
      <c r="D55" s="172" t="s">
        <v>968</v>
      </c>
      <c r="E55" s="164"/>
      <c r="F55" s="197"/>
      <c r="G55" s="255"/>
      <c r="H55" s="257"/>
    </row>
    <row r="56" spans="2:8">
      <c r="B56" s="167"/>
      <c r="C56" s="164"/>
      <c r="D56" s="288" t="s">
        <v>997</v>
      </c>
      <c r="E56" s="169" t="s">
        <v>17</v>
      </c>
      <c r="F56" s="197">
        <v>2</v>
      </c>
      <c r="G56" s="490">
        <v>0</v>
      </c>
      <c r="H56" s="257">
        <f>ROUND(F56*G56,2)</f>
        <v>0</v>
      </c>
    </row>
    <row r="57" spans="2:8">
      <c r="B57" s="167"/>
      <c r="C57" s="171"/>
      <c r="D57" s="288" t="s">
        <v>965</v>
      </c>
      <c r="E57" s="169" t="s">
        <v>17</v>
      </c>
      <c r="F57" s="197">
        <v>2</v>
      </c>
      <c r="G57" s="490">
        <v>0</v>
      </c>
      <c r="H57" s="257">
        <f>ROUND(F57*G57,2)</f>
        <v>0</v>
      </c>
    </row>
    <row r="58" spans="2:8">
      <c r="B58" s="167"/>
      <c r="C58" s="170"/>
      <c r="D58" s="288" t="s">
        <v>964</v>
      </c>
      <c r="E58" s="169" t="s">
        <v>17</v>
      </c>
      <c r="F58" s="197">
        <v>2</v>
      </c>
      <c r="G58" s="490">
        <v>0</v>
      </c>
      <c r="H58" s="257">
        <f>ROUND(F58*G58,2)</f>
        <v>0</v>
      </c>
    </row>
    <row r="59" spans="2:8" ht="52.8">
      <c r="B59" s="167"/>
      <c r="C59" s="171" t="s">
        <v>967</v>
      </c>
      <c r="D59" s="172" t="s">
        <v>966</v>
      </c>
      <c r="E59" s="164"/>
      <c r="F59" s="197"/>
      <c r="G59" s="255"/>
      <c r="H59" s="257"/>
    </row>
    <row r="60" spans="2:8">
      <c r="B60" s="167"/>
      <c r="C60" s="164"/>
      <c r="D60" s="288" t="s">
        <v>965</v>
      </c>
      <c r="E60" s="169" t="s">
        <v>17</v>
      </c>
      <c r="F60" s="197">
        <v>1</v>
      </c>
      <c r="G60" s="490">
        <v>0</v>
      </c>
      <c r="H60" s="257">
        <f>ROUND(F60*G60,2)</f>
        <v>0</v>
      </c>
    </row>
    <row r="61" spans="2:8">
      <c r="B61" s="167"/>
      <c r="C61" s="170"/>
      <c r="D61" s="288" t="s">
        <v>964</v>
      </c>
      <c r="E61" s="169" t="s">
        <v>17</v>
      </c>
      <c r="F61" s="197">
        <v>1</v>
      </c>
      <c r="G61" s="490">
        <v>0</v>
      </c>
      <c r="H61" s="257">
        <f>ROUND(F61*G61,2)</f>
        <v>0</v>
      </c>
    </row>
    <row r="62" spans="2:8" ht="132">
      <c r="B62" s="167"/>
      <c r="C62" s="171" t="s">
        <v>963</v>
      </c>
      <c r="D62" s="172" t="s">
        <v>962</v>
      </c>
      <c r="E62" s="169"/>
      <c r="F62" s="197"/>
      <c r="G62" s="255"/>
      <c r="H62" s="257"/>
    </row>
    <row r="63" spans="2:8">
      <c r="B63" s="167"/>
      <c r="C63" s="164"/>
      <c r="D63" s="288" t="s">
        <v>961</v>
      </c>
      <c r="E63" s="169" t="s">
        <v>17</v>
      </c>
      <c r="F63" s="197">
        <v>1</v>
      </c>
      <c r="G63" s="490">
        <v>0</v>
      </c>
      <c r="H63" s="257">
        <f>ROUND(F63*G63,2)</f>
        <v>0</v>
      </c>
    </row>
    <row r="64" spans="2:8">
      <c r="B64" s="167"/>
      <c r="C64" s="170"/>
      <c r="D64" s="288" t="s">
        <v>960</v>
      </c>
      <c r="E64" s="169" t="s">
        <v>17</v>
      </c>
      <c r="F64" s="197">
        <v>1</v>
      </c>
      <c r="G64" s="490">
        <v>0</v>
      </c>
      <c r="H64" s="257">
        <f>ROUND(F64*G64,2)</f>
        <v>0</v>
      </c>
    </row>
    <row r="65" spans="2:9" ht="105.6">
      <c r="B65" s="167"/>
      <c r="C65" s="171" t="s">
        <v>959</v>
      </c>
      <c r="D65" s="172" t="s">
        <v>958</v>
      </c>
      <c r="E65" s="164"/>
      <c r="F65" s="197"/>
      <c r="G65" s="255"/>
      <c r="H65" s="257"/>
    </row>
    <row r="66" spans="2:9">
      <c r="B66" s="167"/>
      <c r="C66" s="164"/>
      <c r="D66" s="288" t="s">
        <v>957</v>
      </c>
      <c r="E66" s="169" t="s">
        <v>17</v>
      </c>
      <c r="F66" s="197">
        <v>2</v>
      </c>
      <c r="G66" s="490">
        <v>0</v>
      </c>
      <c r="H66" s="257">
        <f>ROUND(F66*G66,2)</f>
        <v>0</v>
      </c>
    </row>
    <row r="67" spans="2:9">
      <c r="B67" s="167"/>
      <c r="C67" s="170"/>
      <c r="D67" s="288" t="s">
        <v>956</v>
      </c>
      <c r="E67" s="169" t="s">
        <v>17</v>
      </c>
      <c r="F67" s="198">
        <v>2</v>
      </c>
      <c r="G67" s="491">
        <v>0</v>
      </c>
      <c r="H67" s="257">
        <f>ROUND(F67*G67,2)</f>
        <v>0</v>
      </c>
    </row>
    <row r="68" spans="2:9" ht="26.4">
      <c r="B68" s="167"/>
      <c r="C68" s="170" t="s">
        <v>64</v>
      </c>
      <c r="D68" s="172" t="s">
        <v>955</v>
      </c>
      <c r="E68" s="169" t="s">
        <v>19</v>
      </c>
      <c r="F68" s="198">
        <v>185</v>
      </c>
      <c r="G68" s="491">
        <v>0</v>
      </c>
      <c r="H68" s="257">
        <f>ROUND(F68*G68,2)</f>
        <v>0</v>
      </c>
    </row>
    <row r="69" spans="2:9" ht="39.6">
      <c r="B69" s="167"/>
      <c r="C69" s="164" t="s">
        <v>954</v>
      </c>
      <c r="D69" s="291" t="s">
        <v>953</v>
      </c>
      <c r="E69" s="164" t="s">
        <v>17</v>
      </c>
      <c r="F69" s="197">
        <v>3</v>
      </c>
      <c r="G69" s="490">
        <v>0</v>
      </c>
      <c r="H69" s="255">
        <f>ROUND(F69*G69,2)</f>
        <v>0</v>
      </c>
    </row>
    <row r="70" spans="2:9" ht="26.4">
      <c r="B70" s="167"/>
      <c r="C70" s="169" t="s">
        <v>66</v>
      </c>
      <c r="D70" s="292" t="s">
        <v>952</v>
      </c>
      <c r="E70" s="169" t="s">
        <v>17</v>
      </c>
      <c r="F70" s="198">
        <v>3</v>
      </c>
      <c r="G70" s="491">
        <v>0</v>
      </c>
      <c r="H70" s="257">
        <f>ROUND(F70*G70,2)</f>
        <v>0</v>
      </c>
    </row>
    <row r="71" spans="2:9">
      <c r="G71" s="287" t="s">
        <v>2</v>
      </c>
      <c r="H71" s="287">
        <f>ROUND(SUM(H24:H70),2)</f>
        <v>0</v>
      </c>
    </row>
    <row r="72" spans="2:9">
      <c r="G72" s="287" t="s">
        <v>3</v>
      </c>
      <c r="H72" s="287">
        <f>ROUND(H71*0.22,2)</f>
        <v>0</v>
      </c>
    </row>
    <row r="73" spans="2:9">
      <c r="G73" s="287" t="s">
        <v>4</v>
      </c>
      <c r="H73" s="287">
        <f>ROUND(H71+H72,2)</f>
        <v>0</v>
      </c>
    </row>
    <row r="74" spans="2:9">
      <c r="B74" s="173" t="s">
        <v>656</v>
      </c>
    </row>
    <row r="75" spans="2:9">
      <c r="C75" s="164" t="s">
        <v>655</v>
      </c>
      <c r="D75" s="165" t="s">
        <v>654</v>
      </c>
      <c r="E75" s="164" t="s">
        <v>17</v>
      </c>
      <c r="F75" s="197">
        <v>1</v>
      </c>
      <c r="G75" s="490">
        <v>0</v>
      </c>
      <c r="H75" s="255">
        <f t="shared" ref="H75:H80" si="3">ROUND(F75*G75,2)</f>
        <v>0</v>
      </c>
    </row>
    <row r="76" spans="2:9" ht="52.8">
      <c r="C76" s="164" t="s">
        <v>653</v>
      </c>
      <c r="D76" s="165" t="s">
        <v>951</v>
      </c>
      <c r="E76" s="164" t="s">
        <v>1105</v>
      </c>
      <c r="F76" s="197">
        <v>1</v>
      </c>
      <c r="G76" s="490">
        <v>0</v>
      </c>
      <c r="H76" s="255">
        <f t="shared" si="3"/>
        <v>0</v>
      </c>
    </row>
    <row r="77" spans="2:9" ht="66">
      <c r="C77" s="164" t="s">
        <v>652</v>
      </c>
      <c r="D77" s="165" t="s">
        <v>950</v>
      </c>
      <c r="E77" s="164" t="s">
        <v>1105</v>
      </c>
      <c r="F77" s="197">
        <v>1</v>
      </c>
      <c r="G77" s="490">
        <v>0</v>
      </c>
      <c r="H77" s="255">
        <f t="shared" si="3"/>
        <v>0</v>
      </c>
    </row>
    <row r="78" spans="2:9" ht="66">
      <c r="C78" s="164" t="s">
        <v>26</v>
      </c>
      <c r="D78" s="165" t="s">
        <v>27</v>
      </c>
      <c r="E78" s="164" t="s">
        <v>28</v>
      </c>
      <c r="F78" s="197">
        <v>16</v>
      </c>
      <c r="G78" s="255">
        <v>45</v>
      </c>
      <c r="H78" s="255">
        <f t="shared" si="3"/>
        <v>720</v>
      </c>
    </row>
    <row r="79" spans="2:9" ht="26.4">
      <c r="C79" s="164" t="s">
        <v>29</v>
      </c>
      <c r="D79" s="165" t="s">
        <v>1104</v>
      </c>
      <c r="E79" s="164" t="s">
        <v>28</v>
      </c>
      <c r="F79" s="197">
        <v>8</v>
      </c>
      <c r="G79" s="255">
        <v>45</v>
      </c>
      <c r="H79" s="255">
        <f t="shared" si="3"/>
        <v>360</v>
      </c>
      <c r="I79" s="283"/>
    </row>
    <row r="80" spans="2:9" ht="26.4">
      <c r="C80" s="169" t="s">
        <v>41</v>
      </c>
      <c r="D80" s="172" t="s">
        <v>42</v>
      </c>
      <c r="E80" s="169" t="s">
        <v>1105</v>
      </c>
      <c r="F80" s="198">
        <v>1</v>
      </c>
      <c r="G80" s="491">
        <v>0</v>
      </c>
      <c r="H80" s="257">
        <f t="shared" si="3"/>
        <v>0</v>
      </c>
    </row>
    <row r="81" spans="3:14" ht="26.4">
      <c r="C81" s="555" t="s">
        <v>515</v>
      </c>
      <c r="D81" s="511" t="s">
        <v>514</v>
      </c>
      <c r="E81" s="555" t="s">
        <v>1105</v>
      </c>
      <c r="F81" s="516">
        <v>1</v>
      </c>
      <c r="G81" s="491">
        <v>0</v>
      </c>
      <c r="H81" s="257">
        <f t="shared" ref="H81" si="4">ROUND(F81*G81,2)</f>
        <v>0</v>
      </c>
      <c r="I81" s="557"/>
      <c r="J81" s="558"/>
      <c r="K81" s="557"/>
      <c r="L81" s="328"/>
      <c r="M81" s="562"/>
      <c r="N81" s="559"/>
    </row>
    <row r="82" spans="3:14">
      <c r="G82" s="287" t="s">
        <v>2</v>
      </c>
      <c r="H82" s="287">
        <f>ROUND(SUM(H75:H81),2)</f>
        <v>1080</v>
      </c>
    </row>
    <row r="83" spans="3:14">
      <c r="G83" s="287" t="s">
        <v>3</v>
      </c>
      <c r="H83" s="287">
        <f>ROUND(H82*0.22,2)</f>
        <v>237.6</v>
      </c>
    </row>
    <row r="84" spans="3:14">
      <c r="G84" s="287" t="s">
        <v>4</v>
      </c>
      <c r="H84" s="287">
        <f>ROUND(H82+H83,2)</f>
        <v>1317.6</v>
      </c>
    </row>
  </sheetData>
  <sheetProtection algorithmName="SHA-512" hashValue="JiUbvRYd5Tt1yG3ywvFXtFka+nBzdyq8yTUh9eO+FwVP5jJeOKbBPKtzR5lAav/XRLk429hQemTJQTEbvKkh6g==" saltValue="/I/dwfNqyQwlq4F1SdPUHQ==" spinCount="100000" sheet="1" objects="1" scenarios="1"/>
  <pageMargins left="1.1811023622047245" right="0.39370078740157483" top="0.59055118110236227" bottom="0.59055118110236227" header="0" footer="0.19685039370078741"/>
  <pageSetup paperSize="9" scale="65" orientation="portrait" r:id="rId1"/>
  <headerFooter scaleWithDoc="0">
    <oddFooter>&amp;C&amp;"Swis721 Cn BT,Roman"Stran &amp;P od &amp;N</oddFooter>
  </headerFooter>
  <rowBreaks count="1" manualBreakCount="1">
    <brk id="34"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
    <tabColor rgb="FFFFFF00"/>
  </sheetPr>
  <dimension ref="A1:X13"/>
  <sheetViews>
    <sheetView showZeros="0" view="pageBreakPreview" zoomScaleNormal="100" zoomScaleSheetLayoutView="100" workbookViewId="0">
      <selection activeCell="C8" sqref="C8:D8"/>
    </sheetView>
  </sheetViews>
  <sheetFormatPr defaultColWidth="9.109375" defaultRowHeight="13.2"/>
  <cols>
    <col min="1" max="1" width="4.6640625" style="44" customWidth="1"/>
    <col min="2" max="2" width="55.6640625" style="43" customWidth="1"/>
    <col min="3" max="5" width="11.6640625" style="204" customWidth="1"/>
    <col min="6" max="6" width="12.6640625" style="43" customWidth="1"/>
    <col min="7" max="7" width="3" style="42" customWidth="1"/>
    <col min="8" max="9" width="3" style="41" bestFit="1" customWidth="1"/>
    <col min="10" max="13" width="3" style="40" bestFit="1" customWidth="1"/>
    <col min="14" max="24" width="3" style="39" bestFit="1" customWidth="1"/>
    <col min="25" max="16384" width="9.109375" style="38"/>
  </cols>
  <sheetData>
    <row r="1" spans="2:7" ht="13.8">
      <c r="B1" s="582" t="s">
        <v>164</v>
      </c>
      <c r="C1" s="582"/>
      <c r="D1" s="582"/>
      <c r="E1" s="582"/>
    </row>
    <row r="2" spans="2:7" ht="13.8">
      <c r="B2" s="21" t="s">
        <v>177</v>
      </c>
      <c r="C2" s="178"/>
      <c r="D2" s="185"/>
      <c r="E2" s="178"/>
    </row>
    <row r="4" spans="2:7" ht="28.5" customHeight="1">
      <c r="B4" s="50" t="s">
        <v>0</v>
      </c>
      <c r="C4" s="200"/>
      <c r="D4" s="200"/>
      <c r="E4" s="200"/>
    </row>
    <row r="5" spans="2:7">
      <c r="B5" s="49" t="s">
        <v>1</v>
      </c>
      <c r="C5" s="201" t="s">
        <v>2</v>
      </c>
      <c r="D5" s="201" t="s">
        <v>3</v>
      </c>
      <c r="E5" s="201" t="s">
        <v>4</v>
      </c>
    </row>
    <row r="6" spans="2:7">
      <c r="B6" s="263" t="s">
        <v>165</v>
      </c>
      <c r="C6" s="202">
        <f>ROUND(VZP_Popis!H10,2)</f>
        <v>15000</v>
      </c>
      <c r="D6" s="202">
        <f>ROUND(C6*0.22,2)</f>
        <v>3300</v>
      </c>
      <c r="E6" s="202">
        <f>ROUND(C6+D6,2)</f>
        <v>18300</v>
      </c>
    </row>
    <row r="7" spans="2:7">
      <c r="B7" s="48" t="s">
        <v>5</v>
      </c>
      <c r="C7" s="202">
        <f>ROUND(VZP_Popis!H10,2)</f>
        <v>15000</v>
      </c>
      <c r="D7" s="202">
        <f t="shared" ref="D7:D9" si="0">ROUND(C7*0.22,2)</f>
        <v>3300</v>
      </c>
      <c r="E7" s="202">
        <f t="shared" ref="E7:E9" si="1">ROUND(C7+D7,2)</f>
        <v>18300</v>
      </c>
      <c r="G7" s="41"/>
    </row>
    <row r="8" spans="2:7">
      <c r="B8" s="263" t="s">
        <v>166</v>
      </c>
      <c r="C8" s="202">
        <f>ROUND(VZP_Popis!H20,2)</f>
        <v>3000</v>
      </c>
      <c r="D8" s="202">
        <f t="shared" si="0"/>
        <v>660</v>
      </c>
      <c r="E8" s="202">
        <f t="shared" si="1"/>
        <v>3660</v>
      </c>
    </row>
    <row r="9" spans="2:7">
      <c r="B9" s="47" t="s">
        <v>52</v>
      </c>
      <c r="C9" s="203">
        <f>ROUND(VZP_Popis!H20,2)</f>
        <v>3000</v>
      </c>
      <c r="D9" s="203">
        <f t="shared" si="0"/>
        <v>660</v>
      </c>
      <c r="E9" s="203">
        <f t="shared" si="1"/>
        <v>3660</v>
      </c>
    </row>
    <row r="10" spans="2:7">
      <c r="B10" s="46"/>
    </row>
    <row r="11" spans="2:7">
      <c r="B11" s="45"/>
      <c r="C11" s="200"/>
      <c r="D11" s="200"/>
      <c r="E11" s="200"/>
    </row>
    <row r="12" spans="2:7">
      <c r="B12" s="45" t="s">
        <v>87</v>
      </c>
      <c r="C12" s="201" t="s">
        <v>2</v>
      </c>
      <c r="D12" s="201" t="s">
        <v>3</v>
      </c>
      <c r="E12" s="201" t="s">
        <v>4</v>
      </c>
    </row>
    <row r="13" spans="2:7">
      <c r="C13" s="203">
        <f>ROUND(C6+C8,2)</f>
        <v>18000</v>
      </c>
      <c r="D13" s="203">
        <f>ROUND(C13*0.22,2)</f>
        <v>3960</v>
      </c>
      <c r="E13" s="203">
        <f>ROUND(C13+D13,2)</f>
        <v>21960</v>
      </c>
    </row>
  </sheetData>
  <sheetProtection algorithmName="SHA-512" hashValue="IVIwMMWplRB29u+qwqifBIXGZpch8+lTvKIdA5yoGLIyU71X/i52TlLbp44QNtHBOu6MAwkWMPq0v85vLxBpcw==" saltValue="S+tWM+V4JDxH+Gb/hVs+eQ=="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
    <tabColor rgb="FFFFFF00"/>
  </sheetPr>
  <dimension ref="B1:I22"/>
  <sheetViews>
    <sheetView showZeros="0" view="pageBreakPreview" topLeftCell="A4" zoomScaleNormal="85" zoomScaleSheetLayoutView="100" workbookViewId="0">
      <selection activeCell="G7" sqref="G7"/>
    </sheetView>
  </sheetViews>
  <sheetFormatPr defaultRowHeight="13.2"/>
  <cols>
    <col min="1" max="1" width="2.6640625" style="36" customWidth="1"/>
    <col min="2" max="2" width="15.6640625" style="34" customWidth="1"/>
    <col min="3" max="3" width="9.6640625" style="34" customWidth="1"/>
    <col min="4" max="4" width="40.6640625" style="35" customWidth="1"/>
    <col min="5" max="5" width="7.6640625" style="34" customWidth="1"/>
    <col min="6" max="6" width="10.6640625" style="209" customWidth="1"/>
    <col min="7" max="8" width="20.6640625" style="306" customWidth="1"/>
    <col min="9" max="244" width="9.109375" style="36"/>
    <col min="245" max="245" width="15.6640625" style="36" customWidth="1"/>
    <col min="246" max="246" width="9.5546875" style="36" customWidth="1"/>
    <col min="247" max="247" width="10.6640625" style="36" customWidth="1"/>
    <col min="248" max="248" width="15.6640625" style="36" customWidth="1"/>
    <col min="249" max="249" width="12.6640625" style="36" customWidth="1"/>
    <col min="250" max="250" width="10.88671875" style="36" customWidth="1"/>
    <col min="251" max="251" width="20.6640625" style="36" customWidth="1"/>
    <col min="252" max="252" width="24.6640625" style="36" customWidth="1"/>
    <col min="253" max="254" width="60.6640625" style="36" customWidth="1"/>
    <col min="255" max="256" width="45.6640625" style="36" customWidth="1"/>
    <col min="257" max="261" width="0" style="36" hidden="1" customWidth="1"/>
    <col min="262" max="500" width="9.109375" style="36"/>
    <col min="501" max="501" width="15.6640625" style="36" customWidth="1"/>
    <col min="502" max="502" width="9.5546875" style="36" customWidth="1"/>
    <col min="503" max="503" width="10.6640625" style="36" customWidth="1"/>
    <col min="504" max="504" width="15.6640625" style="36" customWidth="1"/>
    <col min="505" max="505" width="12.6640625" style="36" customWidth="1"/>
    <col min="506" max="506" width="10.88671875" style="36" customWidth="1"/>
    <col min="507" max="507" width="20.6640625" style="36" customWidth="1"/>
    <col min="508" max="508" width="24.6640625" style="36" customWidth="1"/>
    <col min="509" max="510" width="60.6640625" style="36" customWidth="1"/>
    <col min="511" max="512" width="45.6640625" style="36" customWidth="1"/>
    <col min="513" max="517" width="0" style="36" hidden="1" customWidth="1"/>
    <col min="518" max="756" width="9.109375" style="36"/>
    <col min="757" max="757" width="15.6640625" style="36" customWidth="1"/>
    <col min="758" max="758" width="9.5546875" style="36" customWidth="1"/>
    <col min="759" max="759" width="10.6640625" style="36" customWidth="1"/>
    <col min="760" max="760" width="15.6640625" style="36" customWidth="1"/>
    <col min="761" max="761" width="12.6640625" style="36" customWidth="1"/>
    <col min="762" max="762" width="10.88671875" style="36" customWidth="1"/>
    <col min="763" max="763" width="20.6640625" style="36" customWidth="1"/>
    <col min="764" max="764" width="24.6640625" style="36" customWidth="1"/>
    <col min="765" max="766" width="60.6640625" style="36" customWidth="1"/>
    <col min="767" max="768" width="45.6640625" style="36" customWidth="1"/>
    <col min="769" max="773" width="0" style="36" hidden="1" customWidth="1"/>
    <col min="774" max="1012" width="9.109375" style="36"/>
    <col min="1013" max="1013" width="15.6640625" style="36" customWidth="1"/>
    <col min="1014" max="1014" width="9.5546875" style="36" customWidth="1"/>
    <col min="1015" max="1015" width="10.6640625" style="36" customWidth="1"/>
    <col min="1016" max="1016" width="15.6640625" style="36" customWidth="1"/>
    <col min="1017" max="1017" width="12.6640625" style="36" customWidth="1"/>
    <col min="1018" max="1018" width="10.88671875" style="36" customWidth="1"/>
    <col min="1019" max="1019" width="20.6640625" style="36" customWidth="1"/>
    <col min="1020" max="1020" width="24.6640625" style="36" customWidth="1"/>
    <col min="1021" max="1022" width="60.6640625" style="36" customWidth="1"/>
    <col min="1023" max="1024" width="45.6640625" style="36" customWidth="1"/>
    <col min="1025" max="1029" width="0" style="36" hidden="1" customWidth="1"/>
    <col min="1030" max="1268" width="9.109375" style="36"/>
    <col min="1269" max="1269" width="15.6640625" style="36" customWidth="1"/>
    <col min="1270" max="1270" width="9.5546875" style="36" customWidth="1"/>
    <col min="1271" max="1271" width="10.6640625" style="36" customWidth="1"/>
    <col min="1272" max="1272" width="15.6640625" style="36" customWidth="1"/>
    <col min="1273" max="1273" width="12.6640625" style="36" customWidth="1"/>
    <col min="1274" max="1274" width="10.88671875" style="36" customWidth="1"/>
    <col min="1275" max="1275" width="20.6640625" style="36" customWidth="1"/>
    <col min="1276" max="1276" width="24.6640625" style="36" customWidth="1"/>
    <col min="1277" max="1278" width="60.6640625" style="36" customWidth="1"/>
    <col min="1279" max="1280" width="45.6640625" style="36" customWidth="1"/>
    <col min="1281" max="1285" width="0" style="36" hidden="1" customWidth="1"/>
    <col min="1286" max="1524" width="9.109375" style="36"/>
    <col min="1525" max="1525" width="15.6640625" style="36" customWidth="1"/>
    <col min="1526" max="1526" width="9.5546875" style="36" customWidth="1"/>
    <col min="1527" max="1527" width="10.6640625" style="36" customWidth="1"/>
    <col min="1528" max="1528" width="15.6640625" style="36" customWidth="1"/>
    <col min="1529" max="1529" width="12.6640625" style="36" customWidth="1"/>
    <col min="1530" max="1530" width="10.88671875" style="36" customWidth="1"/>
    <col min="1531" max="1531" width="20.6640625" style="36" customWidth="1"/>
    <col min="1532" max="1532" width="24.6640625" style="36" customWidth="1"/>
    <col min="1533" max="1534" width="60.6640625" style="36" customWidth="1"/>
    <col min="1535" max="1536" width="45.6640625" style="36" customWidth="1"/>
    <col min="1537" max="1541" width="0" style="36" hidden="1" customWidth="1"/>
    <col min="1542" max="1780" width="9.109375" style="36"/>
    <col min="1781" max="1781" width="15.6640625" style="36" customWidth="1"/>
    <col min="1782" max="1782" width="9.5546875" style="36" customWidth="1"/>
    <col min="1783" max="1783" width="10.6640625" style="36" customWidth="1"/>
    <col min="1784" max="1784" width="15.6640625" style="36" customWidth="1"/>
    <col min="1785" max="1785" width="12.6640625" style="36" customWidth="1"/>
    <col min="1786" max="1786" width="10.88671875" style="36" customWidth="1"/>
    <col min="1787" max="1787" width="20.6640625" style="36" customWidth="1"/>
    <col min="1788" max="1788" width="24.6640625" style="36" customWidth="1"/>
    <col min="1789" max="1790" width="60.6640625" style="36" customWidth="1"/>
    <col min="1791" max="1792" width="45.6640625" style="36" customWidth="1"/>
    <col min="1793" max="1797" width="0" style="36" hidden="1" customWidth="1"/>
    <col min="1798" max="2036" width="9.109375" style="36"/>
    <col min="2037" max="2037" width="15.6640625" style="36" customWidth="1"/>
    <col min="2038" max="2038" width="9.5546875" style="36" customWidth="1"/>
    <col min="2039" max="2039" width="10.6640625" style="36" customWidth="1"/>
    <col min="2040" max="2040" width="15.6640625" style="36" customWidth="1"/>
    <col min="2041" max="2041" width="12.6640625" style="36" customWidth="1"/>
    <col min="2042" max="2042" width="10.88671875" style="36" customWidth="1"/>
    <col min="2043" max="2043" width="20.6640625" style="36" customWidth="1"/>
    <col min="2044" max="2044" width="24.6640625" style="36" customWidth="1"/>
    <col min="2045" max="2046" width="60.6640625" style="36" customWidth="1"/>
    <col min="2047" max="2048" width="45.6640625" style="36" customWidth="1"/>
    <col min="2049" max="2053" width="0" style="36" hidden="1" customWidth="1"/>
    <col min="2054" max="2292" width="9.109375" style="36"/>
    <col min="2293" max="2293" width="15.6640625" style="36" customWidth="1"/>
    <col min="2294" max="2294" width="9.5546875" style="36" customWidth="1"/>
    <col min="2295" max="2295" width="10.6640625" style="36" customWidth="1"/>
    <col min="2296" max="2296" width="15.6640625" style="36" customWidth="1"/>
    <col min="2297" max="2297" width="12.6640625" style="36" customWidth="1"/>
    <col min="2298" max="2298" width="10.88671875" style="36" customWidth="1"/>
    <col min="2299" max="2299" width="20.6640625" style="36" customWidth="1"/>
    <col min="2300" max="2300" width="24.6640625" style="36" customWidth="1"/>
    <col min="2301" max="2302" width="60.6640625" style="36" customWidth="1"/>
    <col min="2303" max="2304" width="45.6640625" style="36" customWidth="1"/>
    <col min="2305" max="2309" width="0" style="36" hidden="1" customWidth="1"/>
    <col min="2310" max="2548" width="9.109375" style="36"/>
    <col min="2549" max="2549" width="15.6640625" style="36" customWidth="1"/>
    <col min="2550" max="2550" width="9.5546875" style="36" customWidth="1"/>
    <col min="2551" max="2551" width="10.6640625" style="36" customWidth="1"/>
    <col min="2552" max="2552" width="15.6640625" style="36" customWidth="1"/>
    <col min="2553" max="2553" width="12.6640625" style="36" customWidth="1"/>
    <col min="2554" max="2554" width="10.88671875" style="36" customWidth="1"/>
    <col min="2555" max="2555" width="20.6640625" style="36" customWidth="1"/>
    <col min="2556" max="2556" width="24.6640625" style="36" customWidth="1"/>
    <col min="2557" max="2558" width="60.6640625" style="36" customWidth="1"/>
    <col min="2559" max="2560" width="45.6640625" style="36" customWidth="1"/>
    <col min="2561" max="2565" width="0" style="36" hidden="1" customWidth="1"/>
    <col min="2566" max="2804" width="9.109375" style="36"/>
    <col min="2805" max="2805" width="15.6640625" style="36" customWidth="1"/>
    <col min="2806" max="2806" width="9.5546875" style="36" customWidth="1"/>
    <col min="2807" max="2807" width="10.6640625" style="36" customWidth="1"/>
    <col min="2808" max="2808" width="15.6640625" style="36" customWidth="1"/>
    <col min="2809" max="2809" width="12.6640625" style="36" customWidth="1"/>
    <col min="2810" max="2810" width="10.88671875" style="36" customWidth="1"/>
    <col min="2811" max="2811" width="20.6640625" style="36" customWidth="1"/>
    <col min="2812" max="2812" width="24.6640625" style="36" customWidth="1"/>
    <col min="2813" max="2814" width="60.6640625" style="36" customWidth="1"/>
    <col min="2815" max="2816" width="45.6640625" style="36" customWidth="1"/>
    <col min="2817" max="2821" width="0" style="36" hidden="1" customWidth="1"/>
    <col min="2822" max="3060" width="9.109375" style="36"/>
    <col min="3061" max="3061" width="15.6640625" style="36" customWidth="1"/>
    <col min="3062" max="3062" width="9.5546875" style="36" customWidth="1"/>
    <col min="3063" max="3063" width="10.6640625" style="36" customWidth="1"/>
    <col min="3064" max="3064" width="15.6640625" style="36" customWidth="1"/>
    <col min="3065" max="3065" width="12.6640625" style="36" customWidth="1"/>
    <col min="3066" max="3066" width="10.88671875" style="36" customWidth="1"/>
    <col min="3067" max="3067" width="20.6640625" style="36" customWidth="1"/>
    <col min="3068" max="3068" width="24.6640625" style="36" customWidth="1"/>
    <col min="3069" max="3070" width="60.6640625" style="36" customWidth="1"/>
    <col min="3071" max="3072" width="45.6640625" style="36" customWidth="1"/>
    <col min="3073" max="3077" width="0" style="36" hidden="1" customWidth="1"/>
    <col min="3078" max="3316" width="9.109375" style="36"/>
    <col min="3317" max="3317" width="15.6640625" style="36" customWidth="1"/>
    <col min="3318" max="3318" width="9.5546875" style="36" customWidth="1"/>
    <col min="3319" max="3319" width="10.6640625" style="36" customWidth="1"/>
    <col min="3320" max="3320" width="15.6640625" style="36" customWidth="1"/>
    <col min="3321" max="3321" width="12.6640625" style="36" customWidth="1"/>
    <col min="3322" max="3322" width="10.88671875" style="36" customWidth="1"/>
    <col min="3323" max="3323" width="20.6640625" style="36" customWidth="1"/>
    <col min="3324" max="3324" width="24.6640625" style="36" customWidth="1"/>
    <col min="3325" max="3326" width="60.6640625" style="36" customWidth="1"/>
    <col min="3327" max="3328" width="45.6640625" style="36" customWidth="1"/>
    <col min="3329" max="3333" width="0" style="36" hidden="1" customWidth="1"/>
    <col min="3334" max="3572" width="9.109375" style="36"/>
    <col min="3573" max="3573" width="15.6640625" style="36" customWidth="1"/>
    <col min="3574" max="3574" width="9.5546875" style="36" customWidth="1"/>
    <col min="3575" max="3575" width="10.6640625" style="36" customWidth="1"/>
    <col min="3576" max="3576" width="15.6640625" style="36" customWidth="1"/>
    <col min="3577" max="3577" width="12.6640625" style="36" customWidth="1"/>
    <col min="3578" max="3578" width="10.88671875" style="36" customWidth="1"/>
    <col min="3579" max="3579" width="20.6640625" style="36" customWidth="1"/>
    <col min="3580" max="3580" width="24.6640625" style="36" customWidth="1"/>
    <col min="3581" max="3582" width="60.6640625" style="36" customWidth="1"/>
    <col min="3583" max="3584" width="45.6640625" style="36" customWidth="1"/>
    <col min="3585" max="3589" width="0" style="36" hidden="1" customWidth="1"/>
    <col min="3590" max="3828" width="9.109375" style="36"/>
    <col min="3829" max="3829" width="15.6640625" style="36" customWidth="1"/>
    <col min="3830" max="3830" width="9.5546875" style="36" customWidth="1"/>
    <col min="3831" max="3831" width="10.6640625" style="36" customWidth="1"/>
    <col min="3832" max="3832" width="15.6640625" style="36" customWidth="1"/>
    <col min="3833" max="3833" width="12.6640625" style="36" customWidth="1"/>
    <col min="3834" max="3834" width="10.88671875" style="36" customWidth="1"/>
    <col min="3835" max="3835" width="20.6640625" style="36" customWidth="1"/>
    <col min="3836" max="3836" width="24.6640625" style="36" customWidth="1"/>
    <col min="3837" max="3838" width="60.6640625" style="36" customWidth="1"/>
    <col min="3839" max="3840" width="45.6640625" style="36" customWidth="1"/>
    <col min="3841" max="3845" width="0" style="36" hidden="1" customWidth="1"/>
    <col min="3846" max="4084" width="9.109375" style="36"/>
    <col min="4085" max="4085" width="15.6640625" style="36" customWidth="1"/>
    <col min="4086" max="4086" width="9.5546875" style="36" customWidth="1"/>
    <col min="4087" max="4087" width="10.6640625" style="36" customWidth="1"/>
    <col min="4088" max="4088" width="15.6640625" style="36" customWidth="1"/>
    <col min="4089" max="4089" width="12.6640625" style="36" customWidth="1"/>
    <col min="4090" max="4090" width="10.88671875" style="36" customWidth="1"/>
    <col min="4091" max="4091" width="20.6640625" style="36" customWidth="1"/>
    <col min="4092" max="4092" width="24.6640625" style="36" customWidth="1"/>
    <col min="4093" max="4094" width="60.6640625" style="36" customWidth="1"/>
    <col min="4095" max="4096" width="45.6640625" style="36" customWidth="1"/>
    <col min="4097" max="4101" width="0" style="36" hidden="1" customWidth="1"/>
    <col min="4102" max="4340" width="9.109375" style="36"/>
    <col min="4341" max="4341" width="15.6640625" style="36" customWidth="1"/>
    <col min="4342" max="4342" width="9.5546875" style="36" customWidth="1"/>
    <col min="4343" max="4343" width="10.6640625" style="36" customWidth="1"/>
    <col min="4344" max="4344" width="15.6640625" style="36" customWidth="1"/>
    <col min="4345" max="4345" width="12.6640625" style="36" customWidth="1"/>
    <col min="4346" max="4346" width="10.88671875" style="36" customWidth="1"/>
    <col min="4347" max="4347" width="20.6640625" style="36" customWidth="1"/>
    <col min="4348" max="4348" width="24.6640625" style="36" customWidth="1"/>
    <col min="4349" max="4350" width="60.6640625" style="36" customWidth="1"/>
    <col min="4351" max="4352" width="45.6640625" style="36" customWidth="1"/>
    <col min="4353" max="4357" width="0" style="36" hidden="1" customWidth="1"/>
    <col min="4358" max="4596" width="9.109375" style="36"/>
    <col min="4597" max="4597" width="15.6640625" style="36" customWidth="1"/>
    <col min="4598" max="4598" width="9.5546875" style="36" customWidth="1"/>
    <col min="4599" max="4599" width="10.6640625" style="36" customWidth="1"/>
    <col min="4600" max="4600" width="15.6640625" style="36" customWidth="1"/>
    <col min="4601" max="4601" width="12.6640625" style="36" customWidth="1"/>
    <col min="4602" max="4602" width="10.88671875" style="36" customWidth="1"/>
    <col min="4603" max="4603" width="20.6640625" style="36" customWidth="1"/>
    <col min="4604" max="4604" width="24.6640625" style="36" customWidth="1"/>
    <col min="4605" max="4606" width="60.6640625" style="36" customWidth="1"/>
    <col min="4607" max="4608" width="45.6640625" style="36" customWidth="1"/>
    <col min="4609" max="4613" width="0" style="36" hidden="1" customWidth="1"/>
    <col min="4614" max="4852" width="9.109375" style="36"/>
    <col min="4853" max="4853" width="15.6640625" style="36" customWidth="1"/>
    <col min="4854" max="4854" width="9.5546875" style="36" customWidth="1"/>
    <col min="4855" max="4855" width="10.6640625" style="36" customWidth="1"/>
    <col min="4856" max="4856" width="15.6640625" style="36" customWidth="1"/>
    <col min="4857" max="4857" width="12.6640625" style="36" customWidth="1"/>
    <col min="4858" max="4858" width="10.88671875" style="36" customWidth="1"/>
    <col min="4859" max="4859" width="20.6640625" style="36" customWidth="1"/>
    <col min="4860" max="4860" width="24.6640625" style="36" customWidth="1"/>
    <col min="4861" max="4862" width="60.6640625" style="36" customWidth="1"/>
    <col min="4863" max="4864" width="45.6640625" style="36" customWidth="1"/>
    <col min="4865" max="4869" width="0" style="36" hidden="1" customWidth="1"/>
    <col min="4870" max="5108" width="9.109375" style="36"/>
    <col min="5109" max="5109" width="15.6640625" style="36" customWidth="1"/>
    <col min="5110" max="5110" width="9.5546875" style="36" customWidth="1"/>
    <col min="5111" max="5111" width="10.6640625" style="36" customWidth="1"/>
    <col min="5112" max="5112" width="15.6640625" style="36" customWidth="1"/>
    <col min="5113" max="5113" width="12.6640625" style="36" customWidth="1"/>
    <col min="5114" max="5114" width="10.88671875" style="36" customWidth="1"/>
    <col min="5115" max="5115" width="20.6640625" style="36" customWidth="1"/>
    <col min="5116" max="5116" width="24.6640625" style="36" customWidth="1"/>
    <col min="5117" max="5118" width="60.6640625" style="36" customWidth="1"/>
    <col min="5119" max="5120" width="45.6640625" style="36" customWidth="1"/>
    <col min="5121" max="5125" width="0" style="36" hidden="1" customWidth="1"/>
    <col min="5126" max="5364" width="9.109375" style="36"/>
    <col min="5365" max="5365" width="15.6640625" style="36" customWidth="1"/>
    <col min="5366" max="5366" width="9.5546875" style="36" customWidth="1"/>
    <col min="5367" max="5367" width="10.6640625" style="36" customWidth="1"/>
    <col min="5368" max="5368" width="15.6640625" style="36" customWidth="1"/>
    <col min="5369" max="5369" width="12.6640625" style="36" customWidth="1"/>
    <col min="5370" max="5370" width="10.88671875" style="36" customWidth="1"/>
    <col min="5371" max="5371" width="20.6640625" style="36" customWidth="1"/>
    <col min="5372" max="5372" width="24.6640625" style="36" customWidth="1"/>
    <col min="5373" max="5374" width="60.6640625" style="36" customWidth="1"/>
    <col min="5375" max="5376" width="45.6640625" style="36" customWidth="1"/>
    <col min="5377" max="5381" width="0" style="36" hidden="1" customWidth="1"/>
    <col min="5382" max="5620" width="9.109375" style="36"/>
    <col min="5621" max="5621" width="15.6640625" style="36" customWidth="1"/>
    <col min="5622" max="5622" width="9.5546875" style="36" customWidth="1"/>
    <col min="5623" max="5623" width="10.6640625" style="36" customWidth="1"/>
    <col min="5624" max="5624" width="15.6640625" style="36" customWidth="1"/>
    <col min="5625" max="5625" width="12.6640625" style="36" customWidth="1"/>
    <col min="5626" max="5626" width="10.88671875" style="36" customWidth="1"/>
    <col min="5627" max="5627" width="20.6640625" style="36" customWidth="1"/>
    <col min="5628" max="5628" width="24.6640625" style="36" customWidth="1"/>
    <col min="5629" max="5630" width="60.6640625" style="36" customWidth="1"/>
    <col min="5631" max="5632" width="45.6640625" style="36" customWidth="1"/>
    <col min="5633" max="5637" width="0" style="36" hidden="1" customWidth="1"/>
    <col min="5638" max="5876" width="9.109375" style="36"/>
    <col min="5877" max="5877" width="15.6640625" style="36" customWidth="1"/>
    <col min="5878" max="5878" width="9.5546875" style="36" customWidth="1"/>
    <col min="5879" max="5879" width="10.6640625" style="36" customWidth="1"/>
    <col min="5880" max="5880" width="15.6640625" style="36" customWidth="1"/>
    <col min="5881" max="5881" width="12.6640625" style="36" customWidth="1"/>
    <col min="5882" max="5882" width="10.88671875" style="36" customWidth="1"/>
    <col min="5883" max="5883" width="20.6640625" style="36" customWidth="1"/>
    <col min="5884" max="5884" width="24.6640625" style="36" customWidth="1"/>
    <col min="5885" max="5886" width="60.6640625" style="36" customWidth="1"/>
    <col min="5887" max="5888" width="45.6640625" style="36" customWidth="1"/>
    <col min="5889" max="5893" width="0" style="36" hidden="1" customWidth="1"/>
    <col min="5894" max="6132" width="9.109375" style="36"/>
    <col min="6133" max="6133" width="15.6640625" style="36" customWidth="1"/>
    <col min="6134" max="6134" width="9.5546875" style="36" customWidth="1"/>
    <col min="6135" max="6135" width="10.6640625" style="36" customWidth="1"/>
    <col min="6136" max="6136" width="15.6640625" style="36" customWidth="1"/>
    <col min="6137" max="6137" width="12.6640625" style="36" customWidth="1"/>
    <col min="6138" max="6138" width="10.88671875" style="36" customWidth="1"/>
    <col min="6139" max="6139" width="20.6640625" style="36" customWidth="1"/>
    <col min="6140" max="6140" width="24.6640625" style="36" customWidth="1"/>
    <col min="6141" max="6142" width="60.6640625" style="36" customWidth="1"/>
    <col min="6143" max="6144" width="45.6640625" style="36" customWidth="1"/>
    <col min="6145" max="6149" width="0" style="36" hidden="1" customWidth="1"/>
    <col min="6150" max="6388" width="9.109375" style="36"/>
    <col min="6389" max="6389" width="15.6640625" style="36" customWidth="1"/>
    <col min="6390" max="6390" width="9.5546875" style="36" customWidth="1"/>
    <col min="6391" max="6391" width="10.6640625" style="36" customWidth="1"/>
    <col min="6392" max="6392" width="15.6640625" style="36" customWidth="1"/>
    <col min="6393" max="6393" width="12.6640625" style="36" customWidth="1"/>
    <col min="6394" max="6394" width="10.88671875" style="36" customWidth="1"/>
    <col min="6395" max="6395" width="20.6640625" style="36" customWidth="1"/>
    <col min="6396" max="6396" width="24.6640625" style="36" customWidth="1"/>
    <col min="6397" max="6398" width="60.6640625" style="36" customWidth="1"/>
    <col min="6399" max="6400" width="45.6640625" style="36" customWidth="1"/>
    <col min="6401" max="6405" width="0" style="36" hidden="1" customWidth="1"/>
    <col min="6406" max="6644" width="9.109375" style="36"/>
    <col min="6645" max="6645" width="15.6640625" style="36" customWidth="1"/>
    <col min="6646" max="6646" width="9.5546875" style="36" customWidth="1"/>
    <col min="6647" max="6647" width="10.6640625" style="36" customWidth="1"/>
    <col min="6648" max="6648" width="15.6640625" style="36" customWidth="1"/>
    <col min="6649" max="6649" width="12.6640625" style="36" customWidth="1"/>
    <col min="6650" max="6650" width="10.88671875" style="36" customWidth="1"/>
    <col min="6651" max="6651" width="20.6640625" style="36" customWidth="1"/>
    <col min="6652" max="6652" width="24.6640625" style="36" customWidth="1"/>
    <col min="6653" max="6654" width="60.6640625" style="36" customWidth="1"/>
    <col min="6655" max="6656" width="45.6640625" style="36" customWidth="1"/>
    <col min="6657" max="6661" width="0" style="36" hidden="1" customWidth="1"/>
    <col min="6662" max="6900" width="9.109375" style="36"/>
    <col min="6901" max="6901" width="15.6640625" style="36" customWidth="1"/>
    <col min="6902" max="6902" width="9.5546875" style="36" customWidth="1"/>
    <col min="6903" max="6903" width="10.6640625" style="36" customWidth="1"/>
    <col min="6904" max="6904" width="15.6640625" style="36" customWidth="1"/>
    <col min="6905" max="6905" width="12.6640625" style="36" customWidth="1"/>
    <col min="6906" max="6906" width="10.88671875" style="36" customWidth="1"/>
    <col min="6907" max="6907" width="20.6640625" style="36" customWidth="1"/>
    <col min="6908" max="6908" width="24.6640625" style="36" customWidth="1"/>
    <col min="6909" max="6910" width="60.6640625" style="36" customWidth="1"/>
    <col min="6911" max="6912" width="45.6640625" style="36" customWidth="1"/>
    <col min="6913" max="6917" width="0" style="36" hidden="1" customWidth="1"/>
    <col min="6918" max="7156" width="9.109375" style="36"/>
    <col min="7157" max="7157" width="15.6640625" style="36" customWidth="1"/>
    <col min="7158" max="7158" width="9.5546875" style="36" customWidth="1"/>
    <col min="7159" max="7159" width="10.6640625" style="36" customWidth="1"/>
    <col min="7160" max="7160" width="15.6640625" style="36" customWidth="1"/>
    <col min="7161" max="7161" width="12.6640625" style="36" customWidth="1"/>
    <col min="7162" max="7162" width="10.88671875" style="36" customWidth="1"/>
    <col min="7163" max="7163" width="20.6640625" style="36" customWidth="1"/>
    <col min="7164" max="7164" width="24.6640625" style="36" customWidth="1"/>
    <col min="7165" max="7166" width="60.6640625" style="36" customWidth="1"/>
    <col min="7167" max="7168" width="45.6640625" style="36" customWidth="1"/>
    <col min="7169" max="7173" width="0" style="36" hidden="1" customWidth="1"/>
    <col min="7174" max="7412" width="9.109375" style="36"/>
    <col min="7413" max="7413" width="15.6640625" style="36" customWidth="1"/>
    <col min="7414" max="7414" width="9.5546875" style="36" customWidth="1"/>
    <col min="7415" max="7415" width="10.6640625" style="36" customWidth="1"/>
    <col min="7416" max="7416" width="15.6640625" style="36" customWidth="1"/>
    <col min="7417" max="7417" width="12.6640625" style="36" customWidth="1"/>
    <col min="7418" max="7418" width="10.88671875" style="36" customWidth="1"/>
    <col min="7419" max="7419" width="20.6640625" style="36" customWidth="1"/>
    <col min="7420" max="7420" width="24.6640625" style="36" customWidth="1"/>
    <col min="7421" max="7422" width="60.6640625" style="36" customWidth="1"/>
    <col min="7423" max="7424" width="45.6640625" style="36" customWidth="1"/>
    <col min="7425" max="7429" width="0" style="36" hidden="1" customWidth="1"/>
    <col min="7430" max="7668" width="9.109375" style="36"/>
    <col min="7669" max="7669" width="15.6640625" style="36" customWidth="1"/>
    <col min="7670" max="7670" width="9.5546875" style="36" customWidth="1"/>
    <col min="7671" max="7671" width="10.6640625" style="36" customWidth="1"/>
    <col min="7672" max="7672" width="15.6640625" style="36" customWidth="1"/>
    <col min="7673" max="7673" width="12.6640625" style="36" customWidth="1"/>
    <col min="7674" max="7674" width="10.88671875" style="36" customWidth="1"/>
    <col min="7675" max="7675" width="20.6640625" style="36" customWidth="1"/>
    <col min="7676" max="7676" width="24.6640625" style="36" customWidth="1"/>
    <col min="7677" max="7678" width="60.6640625" style="36" customWidth="1"/>
    <col min="7679" max="7680" width="45.6640625" style="36" customWidth="1"/>
    <col min="7681" max="7685" width="0" style="36" hidden="1" customWidth="1"/>
    <col min="7686" max="7924" width="9.109375" style="36"/>
    <col min="7925" max="7925" width="15.6640625" style="36" customWidth="1"/>
    <col min="7926" max="7926" width="9.5546875" style="36" customWidth="1"/>
    <col min="7927" max="7927" width="10.6640625" style="36" customWidth="1"/>
    <col min="7928" max="7928" width="15.6640625" style="36" customWidth="1"/>
    <col min="7929" max="7929" width="12.6640625" style="36" customWidth="1"/>
    <col min="7930" max="7930" width="10.88671875" style="36" customWidth="1"/>
    <col min="7931" max="7931" width="20.6640625" style="36" customWidth="1"/>
    <col min="7932" max="7932" width="24.6640625" style="36" customWidth="1"/>
    <col min="7933" max="7934" width="60.6640625" style="36" customWidth="1"/>
    <col min="7935" max="7936" width="45.6640625" style="36" customWidth="1"/>
    <col min="7937" max="7941" width="0" style="36" hidden="1" customWidth="1"/>
    <col min="7942" max="8180" width="9.109375" style="36"/>
    <col min="8181" max="8181" width="15.6640625" style="36" customWidth="1"/>
    <col min="8182" max="8182" width="9.5546875" style="36" customWidth="1"/>
    <col min="8183" max="8183" width="10.6640625" style="36" customWidth="1"/>
    <col min="8184" max="8184" width="15.6640625" style="36" customWidth="1"/>
    <col min="8185" max="8185" width="12.6640625" style="36" customWidth="1"/>
    <col min="8186" max="8186" width="10.88671875" style="36" customWidth="1"/>
    <col min="8187" max="8187" width="20.6640625" style="36" customWidth="1"/>
    <col min="8188" max="8188" width="24.6640625" style="36" customWidth="1"/>
    <col min="8189" max="8190" width="60.6640625" style="36" customWidth="1"/>
    <col min="8191" max="8192" width="45.6640625" style="36" customWidth="1"/>
    <col min="8193" max="8197" width="0" style="36" hidden="1" customWidth="1"/>
    <col min="8198" max="8436" width="9.109375" style="36"/>
    <col min="8437" max="8437" width="15.6640625" style="36" customWidth="1"/>
    <col min="8438" max="8438" width="9.5546875" style="36" customWidth="1"/>
    <col min="8439" max="8439" width="10.6640625" style="36" customWidth="1"/>
    <col min="8440" max="8440" width="15.6640625" style="36" customWidth="1"/>
    <col min="8441" max="8441" width="12.6640625" style="36" customWidth="1"/>
    <col min="8442" max="8442" width="10.88671875" style="36" customWidth="1"/>
    <col min="8443" max="8443" width="20.6640625" style="36" customWidth="1"/>
    <col min="8444" max="8444" width="24.6640625" style="36" customWidth="1"/>
    <col min="8445" max="8446" width="60.6640625" style="36" customWidth="1"/>
    <col min="8447" max="8448" width="45.6640625" style="36" customWidth="1"/>
    <col min="8449" max="8453" width="0" style="36" hidden="1" customWidth="1"/>
    <col min="8454" max="8692" width="9.109375" style="36"/>
    <col min="8693" max="8693" width="15.6640625" style="36" customWidth="1"/>
    <col min="8694" max="8694" width="9.5546875" style="36" customWidth="1"/>
    <col min="8695" max="8695" width="10.6640625" style="36" customWidth="1"/>
    <col min="8696" max="8696" width="15.6640625" style="36" customWidth="1"/>
    <col min="8697" max="8697" width="12.6640625" style="36" customWidth="1"/>
    <col min="8698" max="8698" width="10.88671875" style="36" customWidth="1"/>
    <col min="8699" max="8699" width="20.6640625" style="36" customWidth="1"/>
    <col min="8700" max="8700" width="24.6640625" style="36" customWidth="1"/>
    <col min="8701" max="8702" width="60.6640625" style="36" customWidth="1"/>
    <col min="8703" max="8704" width="45.6640625" style="36" customWidth="1"/>
    <col min="8705" max="8709" width="0" style="36" hidden="1" customWidth="1"/>
    <col min="8710" max="8948" width="9.109375" style="36"/>
    <col min="8949" max="8949" width="15.6640625" style="36" customWidth="1"/>
    <col min="8950" max="8950" width="9.5546875" style="36" customWidth="1"/>
    <col min="8951" max="8951" width="10.6640625" style="36" customWidth="1"/>
    <col min="8952" max="8952" width="15.6640625" style="36" customWidth="1"/>
    <col min="8953" max="8953" width="12.6640625" style="36" customWidth="1"/>
    <col min="8954" max="8954" width="10.88671875" style="36" customWidth="1"/>
    <col min="8955" max="8955" width="20.6640625" style="36" customWidth="1"/>
    <col min="8956" max="8956" width="24.6640625" style="36" customWidth="1"/>
    <col min="8957" max="8958" width="60.6640625" style="36" customWidth="1"/>
    <col min="8959" max="8960" width="45.6640625" style="36" customWidth="1"/>
    <col min="8961" max="8965" width="0" style="36" hidden="1" customWidth="1"/>
    <col min="8966" max="9204" width="9.109375" style="36"/>
    <col min="9205" max="9205" width="15.6640625" style="36" customWidth="1"/>
    <col min="9206" max="9206" width="9.5546875" style="36" customWidth="1"/>
    <col min="9207" max="9207" width="10.6640625" style="36" customWidth="1"/>
    <col min="9208" max="9208" width="15.6640625" style="36" customWidth="1"/>
    <col min="9209" max="9209" width="12.6640625" style="36" customWidth="1"/>
    <col min="9210" max="9210" width="10.88671875" style="36" customWidth="1"/>
    <col min="9211" max="9211" width="20.6640625" style="36" customWidth="1"/>
    <col min="9212" max="9212" width="24.6640625" style="36" customWidth="1"/>
    <col min="9213" max="9214" width="60.6640625" style="36" customWidth="1"/>
    <col min="9215" max="9216" width="45.6640625" style="36" customWidth="1"/>
    <col min="9217" max="9221" width="0" style="36" hidden="1" customWidth="1"/>
    <col min="9222" max="9460" width="9.109375" style="36"/>
    <col min="9461" max="9461" width="15.6640625" style="36" customWidth="1"/>
    <col min="9462" max="9462" width="9.5546875" style="36" customWidth="1"/>
    <col min="9463" max="9463" width="10.6640625" style="36" customWidth="1"/>
    <col min="9464" max="9464" width="15.6640625" style="36" customWidth="1"/>
    <col min="9465" max="9465" width="12.6640625" style="36" customWidth="1"/>
    <col min="9466" max="9466" width="10.88671875" style="36" customWidth="1"/>
    <col min="9467" max="9467" width="20.6640625" style="36" customWidth="1"/>
    <col min="9468" max="9468" width="24.6640625" style="36" customWidth="1"/>
    <col min="9469" max="9470" width="60.6640625" style="36" customWidth="1"/>
    <col min="9471" max="9472" width="45.6640625" style="36" customWidth="1"/>
    <col min="9473" max="9477" width="0" style="36" hidden="1" customWidth="1"/>
    <col min="9478" max="9716" width="9.109375" style="36"/>
    <col min="9717" max="9717" width="15.6640625" style="36" customWidth="1"/>
    <col min="9718" max="9718" width="9.5546875" style="36" customWidth="1"/>
    <col min="9719" max="9719" width="10.6640625" style="36" customWidth="1"/>
    <col min="9720" max="9720" width="15.6640625" style="36" customWidth="1"/>
    <col min="9721" max="9721" width="12.6640625" style="36" customWidth="1"/>
    <col min="9722" max="9722" width="10.88671875" style="36" customWidth="1"/>
    <col min="9723" max="9723" width="20.6640625" style="36" customWidth="1"/>
    <col min="9724" max="9724" width="24.6640625" style="36" customWidth="1"/>
    <col min="9725" max="9726" width="60.6640625" style="36" customWidth="1"/>
    <col min="9727" max="9728" width="45.6640625" style="36" customWidth="1"/>
    <col min="9729" max="9733" width="0" style="36" hidden="1" customWidth="1"/>
    <col min="9734" max="9972" width="9.109375" style="36"/>
    <col min="9973" max="9973" width="15.6640625" style="36" customWidth="1"/>
    <col min="9974" max="9974" width="9.5546875" style="36" customWidth="1"/>
    <col min="9975" max="9975" width="10.6640625" style="36" customWidth="1"/>
    <col min="9976" max="9976" width="15.6640625" style="36" customWidth="1"/>
    <col min="9977" max="9977" width="12.6640625" style="36" customWidth="1"/>
    <col min="9978" max="9978" width="10.88671875" style="36" customWidth="1"/>
    <col min="9979" max="9979" width="20.6640625" style="36" customWidth="1"/>
    <col min="9980" max="9980" width="24.6640625" style="36" customWidth="1"/>
    <col min="9981" max="9982" width="60.6640625" style="36" customWidth="1"/>
    <col min="9983" max="9984" width="45.6640625" style="36" customWidth="1"/>
    <col min="9985" max="9989" width="0" style="36" hidden="1" customWidth="1"/>
    <col min="9990" max="10228" width="9.109375" style="36"/>
    <col min="10229" max="10229" width="15.6640625" style="36" customWidth="1"/>
    <col min="10230" max="10230" width="9.5546875" style="36" customWidth="1"/>
    <col min="10231" max="10231" width="10.6640625" style="36" customWidth="1"/>
    <col min="10232" max="10232" width="15.6640625" style="36" customWidth="1"/>
    <col min="10233" max="10233" width="12.6640625" style="36" customWidth="1"/>
    <col min="10234" max="10234" width="10.88671875" style="36" customWidth="1"/>
    <col min="10235" max="10235" width="20.6640625" style="36" customWidth="1"/>
    <col min="10236" max="10236" width="24.6640625" style="36" customWidth="1"/>
    <col min="10237" max="10238" width="60.6640625" style="36" customWidth="1"/>
    <col min="10239" max="10240" width="45.6640625" style="36" customWidth="1"/>
    <col min="10241" max="10245" width="0" style="36" hidden="1" customWidth="1"/>
    <col min="10246" max="10484" width="9.109375" style="36"/>
    <col min="10485" max="10485" width="15.6640625" style="36" customWidth="1"/>
    <col min="10486" max="10486" width="9.5546875" style="36" customWidth="1"/>
    <col min="10487" max="10487" width="10.6640625" style="36" customWidth="1"/>
    <col min="10488" max="10488" width="15.6640625" style="36" customWidth="1"/>
    <col min="10489" max="10489" width="12.6640625" style="36" customWidth="1"/>
    <col min="10490" max="10490" width="10.88671875" style="36" customWidth="1"/>
    <col min="10491" max="10491" width="20.6640625" style="36" customWidth="1"/>
    <col min="10492" max="10492" width="24.6640625" style="36" customWidth="1"/>
    <col min="10493" max="10494" width="60.6640625" style="36" customWidth="1"/>
    <col min="10495" max="10496" width="45.6640625" style="36" customWidth="1"/>
    <col min="10497" max="10501" width="0" style="36" hidden="1" customWidth="1"/>
    <col min="10502" max="10740" width="9.109375" style="36"/>
    <col min="10741" max="10741" width="15.6640625" style="36" customWidth="1"/>
    <col min="10742" max="10742" width="9.5546875" style="36" customWidth="1"/>
    <col min="10743" max="10743" width="10.6640625" style="36" customWidth="1"/>
    <col min="10744" max="10744" width="15.6640625" style="36" customWidth="1"/>
    <col min="10745" max="10745" width="12.6640625" style="36" customWidth="1"/>
    <col min="10746" max="10746" width="10.88671875" style="36" customWidth="1"/>
    <col min="10747" max="10747" width="20.6640625" style="36" customWidth="1"/>
    <col min="10748" max="10748" width="24.6640625" style="36" customWidth="1"/>
    <col min="10749" max="10750" width="60.6640625" style="36" customWidth="1"/>
    <col min="10751" max="10752" width="45.6640625" style="36" customWidth="1"/>
    <col min="10753" max="10757" width="0" style="36" hidden="1" customWidth="1"/>
    <col min="10758" max="10996" width="9.109375" style="36"/>
    <col min="10997" max="10997" width="15.6640625" style="36" customWidth="1"/>
    <col min="10998" max="10998" width="9.5546875" style="36" customWidth="1"/>
    <col min="10999" max="10999" width="10.6640625" style="36" customWidth="1"/>
    <col min="11000" max="11000" width="15.6640625" style="36" customWidth="1"/>
    <col min="11001" max="11001" width="12.6640625" style="36" customWidth="1"/>
    <col min="11002" max="11002" width="10.88671875" style="36" customWidth="1"/>
    <col min="11003" max="11003" width="20.6640625" style="36" customWidth="1"/>
    <col min="11004" max="11004" width="24.6640625" style="36" customWidth="1"/>
    <col min="11005" max="11006" width="60.6640625" style="36" customWidth="1"/>
    <col min="11007" max="11008" width="45.6640625" style="36" customWidth="1"/>
    <col min="11009" max="11013" width="0" style="36" hidden="1" customWidth="1"/>
    <col min="11014" max="11252" width="9.109375" style="36"/>
    <col min="11253" max="11253" width="15.6640625" style="36" customWidth="1"/>
    <col min="11254" max="11254" width="9.5546875" style="36" customWidth="1"/>
    <col min="11255" max="11255" width="10.6640625" style="36" customWidth="1"/>
    <col min="11256" max="11256" width="15.6640625" style="36" customWidth="1"/>
    <col min="11257" max="11257" width="12.6640625" style="36" customWidth="1"/>
    <col min="11258" max="11258" width="10.88671875" style="36" customWidth="1"/>
    <col min="11259" max="11259" width="20.6640625" style="36" customWidth="1"/>
    <col min="11260" max="11260" width="24.6640625" style="36" customWidth="1"/>
    <col min="11261" max="11262" width="60.6640625" style="36" customWidth="1"/>
    <col min="11263" max="11264" width="45.6640625" style="36" customWidth="1"/>
    <col min="11265" max="11269" width="0" style="36" hidden="1" customWidth="1"/>
    <col min="11270" max="11508" width="9.109375" style="36"/>
    <col min="11509" max="11509" width="15.6640625" style="36" customWidth="1"/>
    <col min="11510" max="11510" width="9.5546875" style="36" customWidth="1"/>
    <col min="11511" max="11511" width="10.6640625" style="36" customWidth="1"/>
    <col min="11512" max="11512" width="15.6640625" style="36" customWidth="1"/>
    <col min="11513" max="11513" width="12.6640625" style="36" customWidth="1"/>
    <col min="11514" max="11514" width="10.88671875" style="36" customWidth="1"/>
    <col min="11515" max="11515" width="20.6640625" style="36" customWidth="1"/>
    <col min="11516" max="11516" width="24.6640625" style="36" customWidth="1"/>
    <col min="11517" max="11518" width="60.6640625" style="36" customWidth="1"/>
    <col min="11519" max="11520" width="45.6640625" style="36" customWidth="1"/>
    <col min="11521" max="11525" width="0" style="36" hidden="1" customWidth="1"/>
    <col min="11526" max="11764" width="9.109375" style="36"/>
    <col min="11765" max="11765" width="15.6640625" style="36" customWidth="1"/>
    <col min="11766" max="11766" width="9.5546875" style="36" customWidth="1"/>
    <col min="11767" max="11767" width="10.6640625" style="36" customWidth="1"/>
    <col min="11768" max="11768" width="15.6640625" style="36" customWidth="1"/>
    <col min="11769" max="11769" width="12.6640625" style="36" customWidth="1"/>
    <col min="11770" max="11770" width="10.88671875" style="36" customWidth="1"/>
    <col min="11771" max="11771" width="20.6640625" style="36" customWidth="1"/>
    <col min="11772" max="11772" width="24.6640625" style="36" customWidth="1"/>
    <col min="11773" max="11774" width="60.6640625" style="36" customWidth="1"/>
    <col min="11775" max="11776" width="45.6640625" style="36" customWidth="1"/>
    <col min="11777" max="11781" width="0" style="36" hidden="1" customWidth="1"/>
    <col min="11782" max="12020" width="9.109375" style="36"/>
    <col min="12021" max="12021" width="15.6640625" style="36" customWidth="1"/>
    <col min="12022" max="12022" width="9.5546875" style="36" customWidth="1"/>
    <col min="12023" max="12023" width="10.6640625" style="36" customWidth="1"/>
    <col min="12024" max="12024" width="15.6640625" style="36" customWidth="1"/>
    <col min="12025" max="12025" width="12.6640625" style="36" customWidth="1"/>
    <col min="12026" max="12026" width="10.88671875" style="36" customWidth="1"/>
    <col min="12027" max="12027" width="20.6640625" style="36" customWidth="1"/>
    <col min="12028" max="12028" width="24.6640625" style="36" customWidth="1"/>
    <col min="12029" max="12030" width="60.6640625" style="36" customWidth="1"/>
    <col min="12031" max="12032" width="45.6640625" style="36" customWidth="1"/>
    <col min="12033" max="12037" width="0" style="36" hidden="1" customWidth="1"/>
    <col min="12038" max="12276" width="9.109375" style="36"/>
    <col min="12277" max="12277" width="15.6640625" style="36" customWidth="1"/>
    <col min="12278" max="12278" width="9.5546875" style="36" customWidth="1"/>
    <col min="12279" max="12279" width="10.6640625" style="36" customWidth="1"/>
    <col min="12280" max="12280" width="15.6640625" style="36" customWidth="1"/>
    <col min="12281" max="12281" width="12.6640625" style="36" customWidth="1"/>
    <col min="12282" max="12282" width="10.88671875" style="36" customWidth="1"/>
    <col min="12283" max="12283" width="20.6640625" style="36" customWidth="1"/>
    <col min="12284" max="12284" width="24.6640625" style="36" customWidth="1"/>
    <col min="12285" max="12286" width="60.6640625" style="36" customWidth="1"/>
    <col min="12287" max="12288" width="45.6640625" style="36" customWidth="1"/>
    <col min="12289" max="12293" width="0" style="36" hidden="1" customWidth="1"/>
    <col min="12294" max="12532" width="9.109375" style="36"/>
    <col min="12533" max="12533" width="15.6640625" style="36" customWidth="1"/>
    <col min="12534" max="12534" width="9.5546875" style="36" customWidth="1"/>
    <col min="12535" max="12535" width="10.6640625" style="36" customWidth="1"/>
    <col min="12536" max="12536" width="15.6640625" style="36" customWidth="1"/>
    <col min="12537" max="12537" width="12.6640625" style="36" customWidth="1"/>
    <col min="12538" max="12538" width="10.88671875" style="36" customWidth="1"/>
    <col min="12539" max="12539" width="20.6640625" style="36" customWidth="1"/>
    <col min="12540" max="12540" width="24.6640625" style="36" customWidth="1"/>
    <col min="12541" max="12542" width="60.6640625" style="36" customWidth="1"/>
    <col min="12543" max="12544" width="45.6640625" style="36" customWidth="1"/>
    <col min="12545" max="12549" width="0" style="36" hidden="1" customWidth="1"/>
    <col min="12550" max="12788" width="9.109375" style="36"/>
    <col min="12789" max="12789" width="15.6640625" style="36" customWidth="1"/>
    <col min="12790" max="12790" width="9.5546875" style="36" customWidth="1"/>
    <col min="12791" max="12791" width="10.6640625" style="36" customWidth="1"/>
    <col min="12792" max="12792" width="15.6640625" style="36" customWidth="1"/>
    <col min="12793" max="12793" width="12.6640625" style="36" customWidth="1"/>
    <col min="12794" max="12794" width="10.88671875" style="36" customWidth="1"/>
    <col min="12795" max="12795" width="20.6640625" style="36" customWidth="1"/>
    <col min="12796" max="12796" width="24.6640625" style="36" customWidth="1"/>
    <col min="12797" max="12798" width="60.6640625" style="36" customWidth="1"/>
    <col min="12799" max="12800" width="45.6640625" style="36" customWidth="1"/>
    <col min="12801" max="12805" width="0" style="36" hidden="1" customWidth="1"/>
    <col min="12806" max="13044" width="9.109375" style="36"/>
    <col min="13045" max="13045" width="15.6640625" style="36" customWidth="1"/>
    <col min="13046" max="13046" width="9.5546875" style="36" customWidth="1"/>
    <col min="13047" max="13047" width="10.6640625" style="36" customWidth="1"/>
    <col min="13048" max="13048" width="15.6640625" style="36" customWidth="1"/>
    <col min="13049" max="13049" width="12.6640625" style="36" customWidth="1"/>
    <col min="13050" max="13050" width="10.88671875" style="36" customWidth="1"/>
    <col min="13051" max="13051" width="20.6640625" style="36" customWidth="1"/>
    <col min="13052" max="13052" width="24.6640625" style="36" customWidth="1"/>
    <col min="13053" max="13054" width="60.6640625" style="36" customWidth="1"/>
    <col min="13055" max="13056" width="45.6640625" style="36" customWidth="1"/>
    <col min="13057" max="13061" width="0" style="36" hidden="1" customWidth="1"/>
    <col min="13062" max="13300" width="9.109375" style="36"/>
    <col min="13301" max="13301" width="15.6640625" style="36" customWidth="1"/>
    <col min="13302" max="13302" width="9.5546875" style="36" customWidth="1"/>
    <col min="13303" max="13303" width="10.6640625" style="36" customWidth="1"/>
    <col min="13304" max="13304" width="15.6640625" style="36" customWidth="1"/>
    <col min="13305" max="13305" width="12.6640625" style="36" customWidth="1"/>
    <col min="13306" max="13306" width="10.88671875" style="36" customWidth="1"/>
    <col min="13307" max="13307" width="20.6640625" style="36" customWidth="1"/>
    <col min="13308" max="13308" width="24.6640625" style="36" customWidth="1"/>
    <col min="13309" max="13310" width="60.6640625" style="36" customWidth="1"/>
    <col min="13311" max="13312" width="45.6640625" style="36" customWidth="1"/>
    <col min="13313" max="13317" width="0" style="36" hidden="1" customWidth="1"/>
    <col min="13318" max="13556" width="9.109375" style="36"/>
    <col min="13557" max="13557" width="15.6640625" style="36" customWidth="1"/>
    <col min="13558" max="13558" width="9.5546875" style="36" customWidth="1"/>
    <col min="13559" max="13559" width="10.6640625" style="36" customWidth="1"/>
    <col min="13560" max="13560" width="15.6640625" style="36" customWidth="1"/>
    <col min="13561" max="13561" width="12.6640625" style="36" customWidth="1"/>
    <col min="13562" max="13562" width="10.88671875" style="36" customWidth="1"/>
    <col min="13563" max="13563" width="20.6640625" style="36" customWidth="1"/>
    <col min="13564" max="13564" width="24.6640625" style="36" customWidth="1"/>
    <col min="13565" max="13566" width="60.6640625" style="36" customWidth="1"/>
    <col min="13567" max="13568" width="45.6640625" style="36" customWidth="1"/>
    <col min="13569" max="13573" width="0" style="36" hidden="1" customWidth="1"/>
    <col min="13574" max="13812" width="9.109375" style="36"/>
    <col min="13813" max="13813" width="15.6640625" style="36" customWidth="1"/>
    <col min="13814" max="13814" width="9.5546875" style="36" customWidth="1"/>
    <col min="13815" max="13815" width="10.6640625" style="36" customWidth="1"/>
    <col min="13816" max="13816" width="15.6640625" style="36" customWidth="1"/>
    <col min="13817" max="13817" width="12.6640625" style="36" customWidth="1"/>
    <col min="13818" max="13818" width="10.88671875" style="36" customWidth="1"/>
    <col min="13819" max="13819" width="20.6640625" style="36" customWidth="1"/>
    <col min="13820" max="13820" width="24.6640625" style="36" customWidth="1"/>
    <col min="13821" max="13822" width="60.6640625" style="36" customWidth="1"/>
    <col min="13823" max="13824" width="45.6640625" style="36" customWidth="1"/>
    <col min="13825" max="13829" width="0" style="36" hidden="1" customWidth="1"/>
    <col min="13830" max="14068" width="9.109375" style="36"/>
    <col min="14069" max="14069" width="15.6640625" style="36" customWidth="1"/>
    <col min="14070" max="14070" width="9.5546875" style="36" customWidth="1"/>
    <col min="14071" max="14071" width="10.6640625" style="36" customWidth="1"/>
    <col min="14072" max="14072" width="15.6640625" style="36" customWidth="1"/>
    <col min="14073" max="14073" width="12.6640625" style="36" customWidth="1"/>
    <col min="14074" max="14074" width="10.88671875" style="36" customWidth="1"/>
    <col min="14075" max="14075" width="20.6640625" style="36" customWidth="1"/>
    <col min="14076" max="14076" width="24.6640625" style="36" customWidth="1"/>
    <col min="14077" max="14078" width="60.6640625" style="36" customWidth="1"/>
    <col min="14079" max="14080" width="45.6640625" style="36" customWidth="1"/>
    <col min="14081" max="14085" width="0" style="36" hidden="1" customWidth="1"/>
    <col min="14086" max="14324" width="9.109375" style="36"/>
    <col min="14325" max="14325" width="15.6640625" style="36" customWidth="1"/>
    <col min="14326" max="14326" width="9.5546875" style="36" customWidth="1"/>
    <col min="14327" max="14327" width="10.6640625" style="36" customWidth="1"/>
    <col min="14328" max="14328" width="15.6640625" style="36" customWidth="1"/>
    <col min="14329" max="14329" width="12.6640625" style="36" customWidth="1"/>
    <col min="14330" max="14330" width="10.88671875" style="36" customWidth="1"/>
    <col min="14331" max="14331" width="20.6640625" style="36" customWidth="1"/>
    <col min="14332" max="14332" width="24.6640625" style="36" customWidth="1"/>
    <col min="14333" max="14334" width="60.6640625" style="36" customWidth="1"/>
    <col min="14335" max="14336" width="45.6640625" style="36" customWidth="1"/>
    <col min="14337" max="14341" width="0" style="36" hidden="1" customWidth="1"/>
    <col min="14342" max="14580" width="9.109375" style="36"/>
    <col min="14581" max="14581" width="15.6640625" style="36" customWidth="1"/>
    <col min="14582" max="14582" width="9.5546875" style="36" customWidth="1"/>
    <col min="14583" max="14583" width="10.6640625" style="36" customWidth="1"/>
    <col min="14584" max="14584" width="15.6640625" style="36" customWidth="1"/>
    <col min="14585" max="14585" width="12.6640625" style="36" customWidth="1"/>
    <col min="14586" max="14586" width="10.88671875" style="36" customWidth="1"/>
    <col min="14587" max="14587" width="20.6640625" style="36" customWidth="1"/>
    <col min="14588" max="14588" width="24.6640625" style="36" customWidth="1"/>
    <col min="14589" max="14590" width="60.6640625" style="36" customWidth="1"/>
    <col min="14591" max="14592" width="45.6640625" style="36" customWidth="1"/>
    <col min="14593" max="14597" width="0" style="36" hidden="1" customWidth="1"/>
    <col min="14598" max="14836" width="9.109375" style="36"/>
    <col min="14837" max="14837" width="15.6640625" style="36" customWidth="1"/>
    <col min="14838" max="14838" width="9.5546875" style="36" customWidth="1"/>
    <col min="14839" max="14839" width="10.6640625" style="36" customWidth="1"/>
    <col min="14840" max="14840" width="15.6640625" style="36" customWidth="1"/>
    <col min="14841" max="14841" width="12.6640625" style="36" customWidth="1"/>
    <col min="14842" max="14842" width="10.88671875" style="36" customWidth="1"/>
    <col min="14843" max="14843" width="20.6640625" style="36" customWidth="1"/>
    <col min="14844" max="14844" width="24.6640625" style="36" customWidth="1"/>
    <col min="14845" max="14846" width="60.6640625" style="36" customWidth="1"/>
    <col min="14847" max="14848" width="45.6640625" style="36" customWidth="1"/>
    <col min="14849" max="14853" width="0" style="36" hidden="1" customWidth="1"/>
    <col min="14854" max="15092" width="9.109375" style="36"/>
    <col min="15093" max="15093" width="15.6640625" style="36" customWidth="1"/>
    <col min="15094" max="15094" width="9.5546875" style="36" customWidth="1"/>
    <col min="15095" max="15095" width="10.6640625" style="36" customWidth="1"/>
    <col min="15096" max="15096" width="15.6640625" style="36" customWidth="1"/>
    <col min="15097" max="15097" width="12.6640625" style="36" customWidth="1"/>
    <col min="15098" max="15098" width="10.88671875" style="36" customWidth="1"/>
    <col min="15099" max="15099" width="20.6640625" style="36" customWidth="1"/>
    <col min="15100" max="15100" width="24.6640625" style="36" customWidth="1"/>
    <col min="15101" max="15102" width="60.6640625" style="36" customWidth="1"/>
    <col min="15103" max="15104" width="45.6640625" style="36" customWidth="1"/>
    <col min="15105" max="15109" width="0" style="36" hidden="1" customWidth="1"/>
    <col min="15110" max="15348" width="9.109375" style="36"/>
    <col min="15349" max="15349" width="15.6640625" style="36" customWidth="1"/>
    <col min="15350" max="15350" width="9.5546875" style="36" customWidth="1"/>
    <col min="15351" max="15351" width="10.6640625" style="36" customWidth="1"/>
    <col min="15352" max="15352" width="15.6640625" style="36" customWidth="1"/>
    <col min="15353" max="15353" width="12.6640625" style="36" customWidth="1"/>
    <col min="15354" max="15354" width="10.88671875" style="36" customWidth="1"/>
    <col min="15355" max="15355" width="20.6640625" style="36" customWidth="1"/>
    <col min="15356" max="15356" width="24.6640625" style="36" customWidth="1"/>
    <col min="15357" max="15358" width="60.6640625" style="36" customWidth="1"/>
    <col min="15359" max="15360" width="45.6640625" style="36" customWidth="1"/>
    <col min="15361" max="15365" width="0" style="36" hidden="1" customWidth="1"/>
    <col min="15366" max="15604" width="9.109375" style="36"/>
    <col min="15605" max="15605" width="15.6640625" style="36" customWidth="1"/>
    <col min="15606" max="15606" width="9.5546875" style="36" customWidth="1"/>
    <col min="15607" max="15607" width="10.6640625" style="36" customWidth="1"/>
    <col min="15608" max="15608" width="15.6640625" style="36" customWidth="1"/>
    <col min="15609" max="15609" width="12.6640625" style="36" customWidth="1"/>
    <col min="15610" max="15610" width="10.88671875" style="36" customWidth="1"/>
    <col min="15611" max="15611" width="20.6640625" style="36" customWidth="1"/>
    <col min="15612" max="15612" width="24.6640625" style="36" customWidth="1"/>
    <col min="15613" max="15614" width="60.6640625" style="36" customWidth="1"/>
    <col min="15615" max="15616" width="45.6640625" style="36" customWidth="1"/>
    <col min="15617" max="15621" width="0" style="36" hidden="1" customWidth="1"/>
    <col min="15622" max="15860" width="9.109375" style="36"/>
    <col min="15861" max="15861" width="15.6640625" style="36" customWidth="1"/>
    <col min="15862" max="15862" width="9.5546875" style="36" customWidth="1"/>
    <col min="15863" max="15863" width="10.6640625" style="36" customWidth="1"/>
    <col min="15864" max="15864" width="15.6640625" style="36" customWidth="1"/>
    <col min="15865" max="15865" width="12.6640625" style="36" customWidth="1"/>
    <col min="15866" max="15866" width="10.88671875" style="36" customWidth="1"/>
    <col min="15867" max="15867" width="20.6640625" style="36" customWidth="1"/>
    <col min="15868" max="15868" width="24.6640625" style="36" customWidth="1"/>
    <col min="15869" max="15870" width="60.6640625" style="36" customWidth="1"/>
    <col min="15871" max="15872" width="45.6640625" style="36" customWidth="1"/>
    <col min="15873" max="15877" width="0" style="36" hidden="1" customWidth="1"/>
    <col min="15878" max="16116" width="9.109375" style="36"/>
    <col min="16117" max="16117" width="15.6640625" style="36" customWidth="1"/>
    <col min="16118" max="16118" width="9.5546875" style="36" customWidth="1"/>
    <col min="16119" max="16119" width="10.6640625" style="36" customWidth="1"/>
    <col min="16120" max="16120" width="15.6640625" style="36" customWidth="1"/>
    <col min="16121" max="16121" width="12.6640625" style="36" customWidth="1"/>
    <col min="16122" max="16122" width="10.88671875" style="36" customWidth="1"/>
    <col min="16123" max="16123" width="20.6640625" style="36" customWidth="1"/>
    <col min="16124" max="16124" width="24.6640625" style="36" customWidth="1"/>
    <col min="16125" max="16126" width="60.6640625" style="36" customWidth="1"/>
    <col min="16127" max="16128" width="45.6640625" style="36" customWidth="1"/>
    <col min="16129" max="16133" width="0" style="36" hidden="1" customWidth="1"/>
    <col min="16134" max="16384" width="9.109375" style="36"/>
  </cols>
  <sheetData>
    <row r="1" spans="2:9" s="293" customFormat="1" ht="17.399999999999999">
      <c r="B1" s="583" t="s">
        <v>164</v>
      </c>
      <c r="C1" s="583"/>
      <c r="D1" s="583"/>
      <c r="E1" s="583"/>
      <c r="F1" s="294"/>
      <c r="G1" s="295"/>
      <c r="H1" s="245"/>
    </row>
    <row r="2" spans="2:9" s="296" customFormat="1" ht="17.399999999999999">
      <c r="B2" s="242" t="s">
        <v>177</v>
      </c>
      <c r="C2" s="242"/>
      <c r="D2" s="243"/>
      <c r="E2" s="242"/>
      <c r="F2" s="294"/>
      <c r="G2" s="295"/>
      <c r="H2" s="245"/>
    </row>
    <row r="3" spans="2:9" s="297" customFormat="1" ht="16.2" thickBot="1">
      <c r="B3" s="298" t="s">
        <v>9</v>
      </c>
      <c r="C3" s="298" t="s">
        <v>10</v>
      </c>
      <c r="D3" s="299" t="s">
        <v>1</v>
      </c>
      <c r="E3" s="298" t="s">
        <v>11</v>
      </c>
      <c r="F3" s="300" t="s">
        <v>12</v>
      </c>
      <c r="G3" s="301" t="s">
        <v>13</v>
      </c>
      <c r="H3" s="301" t="s">
        <v>14</v>
      </c>
    </row>
    <row r="4" spans="2:9">
      <c r="B4" s="163" t="s">
        <v>167</v>
      </c>
      <c r="C4" s="51"/>
      <c r="D4" s="54"/>
      <c r="E4" s="51"/>
      <c r="F4" s="208"/>
      <c r="G4" s="302"/>
      <c r="H4" s="302"/>
    </row>
    <row r="5" spans="2:9">
      <c r="B5" s="163" t="s">
        <v>15</v>
      </c>
      <c r="C5" s="51"/>
      <c r="D5" s="54"/>
      <c r="E5" s="51"/>
      <c r="F5" s="208"/>
      <c r="G5" s="302"/>
      <c r="H5" s="302"/>
    </row>
    <row r="6" spans="2:9">
      <c r="B6" s="163" t="s">
        <v>168</v>
      </c>
      <c r="C6" s="51"/>
      <c r="D6" s="54"/>
      <c r="E6" s="51"/>
      <c r="F6" s="208"/>
      <c r="G6" s="302"/>
      <c r="H6" s="302"/>
    </row>
    <row r="7" spans="2:9" ht="105.6">
      <c r="B7" s="51"/>
      <c r="C7" s="517" t="s">
        <v>169</v>
      </c>
      <c r="D7" s="518" t="s">
        <v>1122</v>
      </c>
      <c r="E7" s="517" t="s">
        <v>1105</v>
      </c>
      <c r="F7" s="519">
        <v>1</v>
      </c>
      <c r="G7" s="520">
        <v>15000</v>
      </c>
      <c r="H7" s="520">
        <f>ROUND(F7*G7,2)</f>
        <v>15000</v>
      </c>
      <c r="I7" s="521"/>
    </row>
    <row r="8" spans="2:9" ht="66">
      <c r="B8" s="51"/>
      <c r="C8" s="52" t="s">
        <v>170</v>
      </c>
      <c r="D8" s="53" t="s">
        <v>171</v>
      </c>
      <c r="E8" s="52" t="s">
        <v>19</v>
      </c>
      <c r="F8" s="206">
        <v>700</v>
      </c>
      <c r="G8" s="492">
        <v>0</v>
      </c>
      <c r="H8" s="303">
        <f>ROUND(F8*G8,2)</f>
        <v>0</v>
      </c>
    </row>
    <row r="9" spans="2:9" ht="52.8">
      <c r="B9" s="51"/>
      <c r="C9" s="525" t="s">
        <v>74</v>
      </c>
      <c r="D9" s="526" t="s">
        <v>1124</v>
      </c>
      <c r="E9" s="525" t="s">
        <v>19</v>
      </c>
      <c r="F9" s="527">
        <v>700</v>
      </c>
      <c r="G9" s="493">
        <v>0</v>
      </c>
      <c r="H9" s="304">
        <f>ROUND(F9*G9,2)</f>
        <v>0</v>
      </c>
    </row>
    <row r="10" spans="2:9">
      <c r="B10" s="51"/>
      <c r="C10" s="51"/>
      <c r="D10" s="54"/>
      <c r="E10" s="51"/>
      <c r="F10" s="208"/>
      <c r="G10" s="305" t="s">
        <v>2</v>
      </c>
      <c r="H10" s="305">
        <f>ROUND(SUM(H7:H9),2)</f>
        <v>15000</v>
      </c>
    </row>
    <row r="11" spans="2:9">
      <c r="B11" s="51"/>
      <c r="C11" s="51"/>
      <c r="D11" s="54"/>
      <c r="E11" s="51"/>
      <c r="F11" s="208"/>
      <c r="G11" s="305" t="s">
        <v>3</v>
      </c>
      <c r="H11" s="305">
        <f>ROUND(H10*0.22,2)</f>
        <v>3300</v>
      </c>
    </row>
    <row r="12" spans="2:9">
      <c r="B12" s="51"/>
      <c r="C12" s="51"/>
      <c r="D12" s="54"/>
      <c r="E12" s="51"/>
      <c r="F12" s="208"/>
      <c r="G12" s="305" t="s">
        <v>4</v>
      </c>
      <c r="H12" s="305">
        <f>ROUND(H10+H11,2)</f>
        <v>18300</v>
      </c>
    </row>
    <row r="13" spans="2:9">
      <c r="B13" s="163" t="s">
        <v>172</v>
      </c>
      <c r="C13" s="51"/>
      <c r="D13" s="54"/>
      <c r="E13" s="51"/>
      <c r="F13" s="208"/>
      <c r="G13" s="302"/>
      <c r="H13" s="302"/>
    </row>
    <row r="14" spans="2:9">
      <c r="B14" s="163" t="s">
        <v>59</v>
      </c>
      <c r="C14" s="51"/>
      <c r="D14" s="54"/>
      <c r="E14" s="51"/>
      <c r="F14" s="208"/>
      <c r="G14" s="302"/>
      <c r="H14" s="302"/>
    </row>
    <row r="15" spans="2:9">
      <c r="B15" s="163" t="s">
        <v>173</v>
      </c>
      <c r="C15" s="51"/>
      <c r="D15" s="54"/>
      <c r="E15" s="51"/>
      <c r="F15" s="208"/>
      <c r="G15" s="302"/>
      <c r="H15" s="302"/>
    </row>
    <row r="16" spans="2:9" ht="105.6">
      <c r="B16" s="51"/>
      <c r="C16" s="517" t="s">
        <v>169</v>
      </c>
      <c r="D16" s="518" t="s">
        <v>1122</v>
      </c>
      <c r="E16" s="517" t="s">
        <v>1105</v>
      </c>
      <c r="F16" s="519">
        <v>1</v>
      </c>
      <c r="G16" s="520">
        <v>2000</v>
      </c>
      <c r="H16" s="520">
        <f>ROUND(F16*G16,2)</f>
        <v>2000</v>
      </c>
      <c r="I16" s="521"/>
    </row>
    <row r="17" spans="2:9" ht="79.2">
      <c r="B17" s="51"/>
      <c r="C17" s="517" t="s">
        <v>174</v>
      </c>
      <c r="D17" s="518" t="s">
        <v>1123</v>
      </c>
      <c r="E17" s="517" t="s">
        <v>1105</v>
      </c>
      <c r="F17" s="519">
        <v>1</v>
      </c>
      <c r="G17" s="520">
        <v>1000</v>
      </c>
      <c r="H17" s="520">
        <f>ROUND(F17*G17,2)</f>
        <v>1000</v>
      </c>
      <c r="I17" s="521"/>
    </row>
    <row r="18" spans="2:9" ht="66">
      <c r="B18" s="51"/>
      <c r="C18" s="52" t="s">
        <v>170</v>
      </c>
      <c r="D18" s="53" t="s">
        <v>171</v>
      </c>
      <c r="E18" s="52" t="s">
        <v>19</v>
      </c>
      <c r="F18" s="206">
        <v>700</v>
      </c>
      <c r="G18" s="492">
        <v>0</v>
      </c>
      <c r="H18" s="303">
        <f>ROUND(F18*G18,2)</f>
        <v>0</v>
      </c>
    </row>
    <row r="19" spans="2:9" ht="52.8">
      <c r="B19" s="51"/>
      <c r="C19" s="55" t="s">
        <v>175</v>
      </c>
      <c r="D19" s="56" t="s">
        <v>176</v>
      </c>
      <c r="E19" s="55" t="s">
        <v>19</v>
      </c>
      <c r="F19" s="207">
        <v>700</v>
      </c>
      <c r="G19" s="493">
        <v>0</v>
      </c>
      <c r="H19" s="304">
        <f>ROUND(F19*G19,2)</f>
        <v>0</v>
      </c>
    </row>
    <row r="20" spans="2:9">
      <c r="B20" s="51"/>
      <c r="C20" s="51"/>
      <c r="D20" s="54"/>
      <c r="E20" s="51"/>
      <c r="F20" s="208"/>
      <c r="G20" s="305" t="s">
        <v>2</v>
      </c>
      <c r="H20" s="305">
        <f>ROUND(SUM(H16:H19),2)</f>
        <v>3000</v>
      </c>
    </row>
    <row r="21" spans="2:9">
      <c r="B21" s="51"/>
      <c r="C21" s="51"/>
      <c r="D21" s="54"/>
      <c r="E21" s="51"/>
      <c r="F21" s="208"/>
      <c r="G21" s="305" t="s">
        <v>3</v>
      </c>
      <c r="H21" s="305">
        <f>ROUND(H20*0.22,2)</f>
        <v>660</v>
      </c>
    </row>
    <row r="22" spans="2:9">
      <c r="B22" s="51"/>
      <c r="C22" s="51"/>
      <c r="D22" s="54"/>
      <c r="E22" s="51"/>
      <c r="F22" s="208"/>
      <c r="G22" s="305" t="s">
        <v>4</v>
      </c>
      <c r="H22" s="305">
        <f>ROUND(H20+H21,2)</f>
        <v>3660</v>
      </c>
    </row>
  </sheetData>
  <sheetProtection algorithmName="SHA-512" hashValue="YjLl8tfUGrq8Jst05E9ApASbng4IpjaIftrbMSTMcJla64uqZaoOSwcToEwvqckkmAA6GDMmBJ8Nrc2G6Ac9TA==" saltValue="IX5S0eVndA2PwxyQ5KdutQ=="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sheetPr>
  <dimension ref="A1:X28"/>
  <sheetViews>
    <sheetView showZeros="0" view="pageBreakPreview" topLeftCell="B1" zoomScaleNormal="100" zoomScaleSheetLayoutView="100" workbookViewId="0">
      <selection activeCell="C12" sqref="C12:D12"/>
    </sheetView>
  </sheetViews>
  <sheetFormatPr defaultRowHeight="13.2"/>
  <cols>
    <col min="1" max="1" width="4.6640625" style="31" customWidth="1"/>
    <col min="2" max="2" width="55.6640625" style="31" customWidth="1"/>
    <col min="3" max="5" width="11.6640625" style="214" customWidth="1"/>
  </cols>
  <sheetData>
    <row r="1" spans="1:24" s="38" customFormat="1" ht="13.8">
      <c r="A1" s="44"/>
      <c r="B1" s="582" t="s">
        <v>164</v>
      </c>
      <c r="C1" s="582"/>
      <c r="D1" s="582"/>
      <c r="E1" s="582"/>
      <c r="F1" s="43"/>
      <c r="G1" s="42"/>
      <c r="H1" s="41"/>
      <c r="I1" s="41"/>
      <c r="J1" s="40"/>
      <c r="K1" s="40"/>
      <c r="L1" s="40"/>
      <c r="M1" s="40"/>
      <c r="N1" s="39"/>
      <c r="O1" s="39"/>
      <c r="P1" s="39"/>
      <c r="Q1" s="39"/>
      <c r="R1" s="39"/>
      <c r="S1" s="39"/>
      <c r="T1" s="39"/>
      <c r="U1" s="39"/>
      <c r="V1" s="39"/>
      <c r="W1" s="39"/>
      <c r="X1" s="39"/>
    </row>
    <row r="2" spans="1:24" s="38" customFormat="1" ht="13.8">
      <c r="A2" s="44"/>
      <c r="B2" s="21" t="s">
        <v>320</v>
      </c>
      <c r="C2" s="178"/>
      <c r="D2" s="185"/>
      <c r="E2" s="178"/>
      <c r="F2" s="43"/>
      <c r="G2" s="42"/>
      <c r="H2" s="41"/>
      <c r="I2" s="41"/>
      <c r="J2" s="40"/>
      <c r="K2" s="40"/>
      <c r="L2" s="40"/>
      <c r="M2" s="40"/>
      <c r="N2" s="39"/>
      <c r="O2" s="39"/>
      <c r="P2" s="39"/>
      <c r="Q2" s="39"/>
      <c r="R2" s="39"/>
      <c r="S2" s="39"/>
      <c r="T2" s="39"/>
      <c r="U2" s="39"/>
      <c r="V2" s="39"/>
      <c r="W2" s="39"/>
      <c r="X2" s="39"/>
    </row>
    <row r="3" spans="1:24" s="38" customFormat="1">
      <c r="A3" s="44"/>
      <c r="B3" s="43"/>
      <c r="C3" s="204"/>
      <c r="D3" s="204"/>
      <c r="E3" s="204"/>
      <c r="F3" s="43"/>
      <c r="G3" s="42"/>
      <c r="H3" s="41"/>
      <c r="I3" s="41"/>
      <c r="J3" s="40"/>
      <c r="K3" s="40"/>
      <c r="L3" s="40"/>
      <c r="M3" s="40"/>
      <c r="N3" s="39"/>
      <c r="O3" s="39"/>
      <c r="P3" s="39"/>
      <c r="Q3" s="39"/>
      <c r="R3" s="39"/>
      <c r="S3" s="39"/>
      <c r="T3" s="39"/>
      <c r="U3" s="39"/>
      <c r="V3" s="39"/>
      <c r="W3" s="39"/>
      <c r="X3" s="39"/>
    </row>
    <row r="4" spans="1:24" s="38" customFormat="1" ht="28.5" customHeight="1">
      <c r="A4" s="44"/>
      <c r="B4" s="50" t="s">
        <v>0</v>
      </c>
      <c r="C4" s="200"/>
      <c r="D4" s="200"/>
      <c r="E4" s="200"/>
      <c r="F4" s="43"/>
      <c r="G4" s="42"/>
      <c r="H4" s="41"/>
      <c r="I4" s="41"/>
      <c r="J4" s="40"/>
      <c r="K4" s="40"/>
      <c r="L4" s="40"/>
      <c r="M4" s="40"/>
      <c r="N4" s="39"/>
      <c r="O4" s="39"/>
      <c r="P4" s="39"/>
      <c r="Q4" s="39"/>
      <c r="R4" s="39"/>
      <c r="S4" s="39"/>
      <c r="T4" s="39"/>
      <c r="U4" s="39"/>
      <c r="V4" s="39"/>
      <c r="W4" s="39"/>
      <c r="X4" s="39"/>
    </row>
    <row r="5" spans="1:24" ht="13.8">
      <c r="A5" s="101"/>
      <c r="B5" s="103" t="s">
        <v>1</v>
      </c>
      <c r="C5" s="212" t="s">
        <v>35</v>
      </c>
      <c r="D5" s="212" t="s">
        <v>34</v>
      </c>
      <c r="E5" s="212" t="s">
        <v>33</v>
      </c>
    </row>
    <row r="6" spans="1:24" ht="13.8">
      <c r="A6" s="102"/>
      <c r="B6" s="264" t="s">
        <v>327</v>
      </c>
      <c r="C6" s="213">
        <f>ROUND(SUM(C7:C10),2)</f>
        <v>3300</v>
      </c>
      <c r="D6" s="213">
        <f>ROUND(C6*0.22,2)</f>
        <v>726</v>
      </c>
      <c r="E6" s="213">
        <f>ROUND(SUM(C6:D6),2)</f>
        <v>4026</v>
      </c>
    </row>
    <row r="7" spans="1:24" ht="13.8">
      <c r="A7" s="102"/>
      <c r="B7" s="104" t="s">
        <v>310</v>
      </c>
      <c r="C7" s="213">
        <f>ROUND(CR_Popis!H18,2)</f>
        <v>1000</v>
      </c>
      <c r="D7" s="213">
        <f t="shared" ref="D7:D14" si="0">ROUND(C7*0.22,2)</f>
        <v>220</v>
      </c>
      <c r="E7" s="213">
        <f t="shared" ref="E7:E14" si="1">ROUND(SUM(C7:D7),2)</f>
        <v>1220</v>
      </c>
    </row>
    <row r="8" spans="1:24" ht="13.8">
      <c r="A8" s="102"/>
      <c r="B8" s="104" t="s">
        <v>435</v>
      </c>
      <c r="C8" s="213">
        <f>ROUND(CR_Popis!H30,2)</f>
        <v>0</v>
      </c>
      <c r="D8" s="213">
        <f t="shared" si="0"/>
        <v>0</v>
      </c>
      <c r="E8" s="213">
        <f t="shared" si="1"/>
        <v>0</v>
      </c>
    </row>
    <row r="9" spans="1:24" ht="13.8">
      <c r="A9" s="102"/>
      <c r="B9" s="104" t="s">
        <v>291</v>
      </c>
      <c r="C9" s="213">
        <f>ROUND(CR_Popis!H36,2)</f>
        <v>0</v>
      </c>
      <c r="D9" s="213">
        <f t="shared" si="0"/>
        <v>0</v>
      </c>
      <c r="E9" s="213">
        <f t="shared" si="1"/>
        <v>0</v>
      </c>
    </row>
    <row r="10" spans="1:24" ht="13.8">
      <c r="A10" s="102"/>
      <c r="B10" s="104" t="s">
        <v>290</v>
      </c>
      <c r="C10" s="213">
        <f>ROUND(CR_Popis!H48,2)</f>
        <v>2300</v>
      </c>
      <c r="D10" s="213">
        <f t="shared" si="0"/>
        <v>506</v>
      </c>
      <c r="E10" s="213">
        <f t="shared" si="1"/>
        <v>2806</v>
      </c>
    </row>
    <row r="11" spans="1:24" ht="13.8">
      <c r="A11" s="102"/>
      <c r="B11" s="264" t="s">
        <v>328</v>
      </c>
      <c r="C11" s="213">
        <f>ROUND(SUM(C12:C14),2)</f>
        <v>3800</v>
      </c>
      <c r="D11" s="213">
        <f t="shared" si="0"/>
        <v>836</v>
      </c>
      <c r="E11" s="213">
        <f t="shared" si="1"/>
        <v>4636</v>
      </c>
    </row>
    <row r="12" spans="1:24" ht="13.8">
      <c r="A12" s="72"/>
      <c r="B12" s="104" t="s">
        <v>310</v>
      </c>
      <c r="C12" s="213">
        <f>ROUND(NNP_Popis!H12,2)</f>
        <v>1500</v>
      </c>
      <c r="D12" s="213">
        <f t="shared" si="0"/>
        <v>330</v>
      </c>
      <c r="E12" s="213">
        <f t="shared" si="1"/>
        <v>1830</v>
      </c>
    </row>
    <row r="13" spans="1:24" ht="13.8">
      <c r="A13" s="72"/>
      <c r="B13" s="104" t="s">
        <v>435</v>
      </c>
      <c r="C13" s="213">
        <f>ROUND(NNP_Popis!H25,2)</f>
        <v>0</v>
      </c>
      <c r="D13" s="213">
        <f t="shared" si="0"/>
        <v>0</v>
      </c>
      <c r="E13" s="213">
        <f t="shared" si="1"/>
        <v>0</v>
      </c>
    </row>
    <row r="14" spans="1:24" ht="13.8">
      <c r="A14" s="72"/>
      <c r="B14" s="104" t="s">
        <v>311</v>
      </c>
      <c r="C14" s="213">
        <f>ROUND(NNP_Popis!H36,2)</f>
        <v>2300</v>
      </c>
      <c r="D14" s="213">
        <f t="shared" si="0"/>
        <v>506</v>
      </c>
      <c r="E14" s="213">
        <f t="shared" si="1"/>
        <v>2806</v>
      </c>
    </row>
    <row r="15" spans="1:24" s="38" customFormat="1">
      <c r="A15" s="44"/>
      <c r="B15" s="46"/>
      <c r="C15" s="204"/>
      <c r="D15" s="204"/>
      <c r="E15" s="204"/>
      <c r="F15" s="43"/>
      <c r="G15" s="42"/>
      <c r="H15" s="41"/>
      <c r="I15" s="41"/>
      <c r="J15" s="40"/>
      <c r="K15" s="40"/>
      <c r="L15" s="40"/>
      <c r="M15" s="40"/>
      <c r="N15" s="39"/>
      <c r="O15" s="39"/>
      <c r="P15" s="39"/>
      <c r="Q15" s="39"/>
      <c r="R15" s="39"/>
      <c r="S15" s="39"/>
      <c r="T15" s="39"/>
      <c r="U15" s="39"/>
      <c r="V15" s="39"/>
      <c r="W15" s="39"/>
      <c r="X15" s="39"/>
    </row>
    <row r="16" spans="1:24" s="38" customFormat="1">
      <c r="A16" s="44"/>
      <c r="B16" s="45"/>
      <c r="C16" s="200"/>
      <c r="D16" s="200"/>
      <c r="E16" s="200"/>
      <c r="F16" s="43"/>
      <c r="G16" s="42"/>
      <c r="H16" s="41"/>
      <c r="I16" s="41"/>
      <c r="J16" s="40"/>
      <c r="K16" s="40"/>
      <c r="L16" s="40"/>
      <c r="M16" s="40"/>
      <c r="N16" s="39"/>
      <c r="O16" s="39"/>
      <c r="P16" s="39"/>
      <c r="Q16" s="39"/>
      <c r="R16" s="39"/>
      <c r="S16" s="39"/>
      <c r="T16" s="39"/>
      <c r="U16" s="39"/>
      <c r="V16" s="39"/>
      <c r="W16" s="39"/>
      <c r="X16" s="39"/>
    </row>
    <row r="17" spans="1:24" s="38" customFormat="1">
      <c r="A17" s="44"/>
      <c r="B17" s="45" t="s">
        <v>87</v>
      </c>
      <c r="C17" s="201" t="s">
        <v>2</v>
      </c>
      <c r="D17" s="201" t="s">
        <v>3</v>
      </c>
      <c r="E17" s="201" t="s">
        <v>4</v>
      </c>
      <c r="F17" s="43"/>
      <c r="G17" s="42"/>
      <c r="H17" s="41"/>
      <c r="I17" s="41"/>
      <c r="J17" s="40"/>
      <c r="K17" s="40"/>
      <c r="L17" s="40"/>
      <c r="M17" s="40"/>
      <c r="N17" s="39"/>
      <c r="O17" s="39"/>
      <c r="P17" s="39"/>
      <c r="Q17" s="39"/>
      <c r="R17" s="39"/>
      <c r="S17" s="39"/>
      <c r="T17" s="39"/>
      <c r="U17" s="39"/>
      <c r="V17" s="39"/>
      <c r="W17" s="39"/>
      <c r="X17" s="39"/>
    </row>
    <row r="18" spans="1:24" s="38" customFormat="1">
      <c r="A18" s="44"/>
      <c r="B18" s="43"/>
      <c r="C18" s="203">
        <f>ROUND(C6+C11,2)</f>
        <v>7100</v>
      </c>
      <c r="D18" s="203">
        <f>ROUND(C18*0.22,2)</f>
        <v>1562</v>
      </c>
      <c r="E18" s="203">
        <f>ROUND(C18+D18,2)</f>
        <v>8662</v>
      </c>
      <c r="F18" s="43"/>
      <c r="G18" s="42"/>
      <c r="H18" s="41"/>
      <c r="I18" s="41"/>
      <c r="J18" s="40"/>
      <c r="K18" s="40"/>
      <c r="L18" s="40"/>
      <c r="M18" s="40"/>
      <c r="N18" s="39"/>
      <c r="O18" s="39"/>
      <c r="P18" s="39"/>
      <c r="Q18" s="39"/>
      <c r="R18" s="39"/>
      <c r="S18" s="39"/>
      <c r="T18" s="39"/>
      <c r="U18" s="39"/>
      <c r="V18" s="39"/>
      <c r="W18" s="39"/>
      <c r="X18" s="39"/>
    </row>
    <row r="28" spans="1:24">
      <c r="K28" s="67" t="s">
        <v>319</v>
      </c>
    </row>
  </sheetData>
  <sheetProtection algorithmName="SHA-512" hashValue="mN447WD4BKRzZwZiq/3kgzo4wS+WnWdmkVyX7BsWtXOIj5QlOvmZsBok0Z5zvegTsWwxWh1RqYIHJ4x1H+VlCw==" saltValue="7JVLvvt/NIkkRxjjOCPfTA=="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sheetPr>
  <dimension ref="B1:IV65"/>
  <sheetViews>
    <sheetView showZeros="0" topLeftCell="A40" zoomScale="90" zoomScaleNormal="90" zoomScaleSheetLayoutView="100" workbookViewId="0">
      <selection activeCell="G41" sqref="G41"/>
    </sheetView>
  </sheetViews>
  <sheetFormatPr defaultColWidth="9.109375" defaultRowHeight="13.2"/>
  <cols>
    <col min="1" max="1" width="2.6640625" style="59" customWidth="1"/>
    <col min="2" max="2" width="15.6640625" style="59" customWidth="1"/>
    <col min="3" max="3" width="9.6640625" style="63" customWidth="1"/>
    <col min="4" max="4" width="40.6640625" style="62" customWidth="1"/>
    <col min="5" max="5" width="7.6640625" style="61" customWidth="1"/>
    <col min="6" max="6" width="10.6640625" style="60" customWidth="1"/>
    <col min="7" max="8" width="20.6640625" style="222" customWidth="1"/>
    <col min="9" max="9" width="52.109375" style="59" customWidth="1"/>
    <col min="10" max="16384" width="9.109375" style="59"/>
  </cols>
  <sheetData>
    <row r="1" spans="2:256" s="162" customFormat="1" ht="17.399999999999999">
      <c r="B1" s="584" t="s">
        <v>164</v>
      </c>
      <c r="C1" s="584"/>
      <c r="D1" s="584"/>
      <c r="E1" s="584"/>
      <c r="F1" s="205"/>
      <c r="G1" s="210"/>
      <c r="H1" s="187"/>
    </row>
    <row r="2" spans="2:256" s="37" customFormat="1" ht="17.399999999999999">
      <c r="B2" s="23" t="s">
        <v>320</v>
      </c>
      <c r="C2" s="23"/>
      <c r="D2" s="10"/>
      <c r="E2" s="23"/>
      <c r="F2" s="205"/>
      <c r="G2" s="210"/>
      <c r="H2" s="187"/>
    </row>
    <row r="3" spans="2:256" s="70" customFormat="1" ht="16.2" thickBot="1">
      <c r="B3" s="19" t="s">
        <v>9</v>
      </c>
      <c r="C3" s="19" t="s">
        <v>10</v>
      </c>
      <c r="D3" s="20" t="s">
        <v>1</v>
      </c>
      <c r="E3" s="19" t="s">
        <v>11</v>
      </c>
      <c r="F3" s="215" t="s">
        <v>12</v>
      </c>
      <c r="G3" s="217" t="s">
        <v>13</v>
      </c>
      <c r="H3" s="217" t="s">
        <v>14</v>
      </c>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row>
    <row r="4" spans="2:256" ht="17.399999999999999">
      <c r="B4" s="73" t="s">
        <v>310</v>
      </c>
      <c r="C4" s="74"/>
      <c r="D4" s="17"/>
      <c r="E4" s="17"/>
      <c r="F4" s="216"/>
      <c r="G4" s="218"/>
      <c r="H4" s="188"/>
      <c r="I4" s="11"/>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2:256" ht="39.6">
      <c r="B5" s="74"/>
      <c r="C5" s="75"/>
      <c r="D5" s="82" t="s">
        <v>309</v>
      </c>
      <c r="E5" s="83" t="s">
        <v>1106</v>
      </c>
      <c r="F5" s="84">
        <v>521</v>
      </c>
      <c r="G5" s="491">
        <v>0</v>
      </c>
      <c r="H5" s="193">
        <f t="shared" ref="H5:H17" si="0">ROUND(F5*G5,2)</f>
        <v>0</v>
      </c>
    </row>
    <row r="6" spans="2:256" ht="26.4">
      <c r="B6" s="74"/>
      <c r="C6" s="75"/>
      <c r="D6" s="85" t="s">
        <v>308</v>
      </c>
      <c r="E6" s="510" t="s">
        <v>1105</v>
      </c>
      <c r="F6" s="514">
        <v>1</v>
      </c>
      <c r="G6" s="494">
        <v>0</v>
      </c>
      <c r="H6" s="193">
        <f t="shared" si="0"/>
        <v>0</v>
      </c>
    </row>
    <row r="7" spans="2:256" ht="132">
      <c r="B7" s="74"/>
      <c r="C7" s="75"/>
      <c r="D7" s="85" t="s">
        <v>321</v>
      </c>
      <c r="E7" s="86" t="s">
        <v>1106</v>
      </c>
      <c r="F7" s="87">
        <v>434</v>
      </c>
      <c r="G7" s="495">
        <v>0</v>
      </c>
      <c r="H7" s="193">
        <f t="shared" si="0"/>
        <v>0</v>
      </c>
    </row>
    <row r="8" spans="2:256" ht="118.8">
      <c r="B8" s="74"/>
      <c r="C8" s="75"/>
      <c r="D8" s="85" t="s">
        <v>322</v>
      </c>
      <c r="E8" s="86" t="s">
        <v>1106</v>
      </c>
      <c r="F8" s="87">
        <v>82</v>
      </c>
      <c r="G8" s="495">
        <v>0</v>
      </c>
      <c r="H8" s="193">
        <f t="shared" si="0"/>
        <v>0</v>
      </c>
    </row>
    <row r="9" spans="2:256" s="69" customFormat="1" ht="132">
      <c r="B9" s="76"/>
      <c r="C9" s="75"/>
      <c r="D9" s="85" t="s">
        <v>323</v>
      </c>
      <c r="E9" s="86" t="s">
        <v>1106</v>
      </c>
      <c r="F9" s="87">
        <v>6</v>
      </c>
      <c r="G9" s="495">
        <v>0</v>
      </c>
      <c r="H9" s="193">
        <f t="shared" si="0"/>
        <v>0</v>
      </c>
    </row>
    <row r="10" spans="2:256" s="69" customFormat="1" ht="92.4">
      <c r="B10" s="76"/>
      <c r="C10" s="75"/>
      <c r="D10" s="85" t="s">
        <v>307</v>
      </c>
      <c r="E10" s="86" t="s">
        <v>17</v>
      </c>
      <c r="F10" s="87">
        <v>14</v>
      </c>
      <c r="G10" s="491">
        <v>0</v>
      </c>
      <c r="H10" s="193">
        <f t="shared" si="0"/>
        <v>0</v>
      </c>
    </row>
    <row r="11" spans="2:256" ht="39.6">
      <c r="B11" s="74"/>
      <c r="C11" s="75"/>
      <c r="D11" s="88" t="s">
        <v>306</v>
      </c>
      <c r="E11" s="86" t="s">
        <v>17</v>
      </c>
      <c r="F11" s="87">
        <v>6</v>
      </c>
      <c r="G11" s="491">
        <v>0</v>
      </c>
      <c r="H11" s="193">
        <f t="shared" si="0"/>
        <v>0</v>
      </c>
      <c r="L11" s="66"/>
      <c r="M11" s="65"/>
    </row>
    <row r="12" spans="2:256" ht="39.6">
      <c r="B12" s="74"/>
      <c r="C12" s="75"/>
      <c r="D12" s="89" t="s">
        <v>305</v>
      </c>
      <c r="E12" s="83" t="s">
        <v>17</v>
      </c>
      <c r="F12" s="84">
        <v>17</v>
      </c>
      <c r="G12" s="491">
        <v>0</v>
      </c>
      <c r="H12" s="193">
        <f t="shared" si="0"/>
        <v>0</v>
      </c>
      <c r="I12" s="68"/>
    </row>
    <row r="13" spans="2:256" ht="79.2">
      <c r="B13" s="74"/>
      <c r="C13" s="75"/>
      <c r="D13" s="89" t="s">
        <v>304</v>
      </c>
      <c r="E13" s="83" t="s">
        <v>17</v>
      </c>
      <c r="F13" s="84">
        <v>1</v>
      </c>
      <c r="G13" s="491">
        <v>0</v>
      </c>
      <c r="H13" s="193">
        <f t="shared" si="0"/>
        <v>0</v>
      </c>
      <c r="I13" s="68"/>
    </row>
    <row r="14" spans="2:256" ht="66">
      <c r="B14" s="74"/>
      <c r="C14" s="75"/>
      <c r="D14" s="89" t="s">
        <v>303</v>
      </c>
      <c r="E14" s="83" t="s">
        <v>17</v>
      </c>
      <c r="F14" s="84">
        <v>1</v>
      </c>
      <c r="G14" s="491">
        <v>0</v>
      </c>
      <c r="H14" s="193">
        <f t="shared" si="0"/>
        <v>0</v>
      </c>
      <c r="I14" s="68"/>
    </row>
    <row r="15" spans="2:256" ht="66">
      <c r="B15" s="74"/>
      <c r="C15" s="75"/>
      <c r="D15" s="89" t="s">
        <v>302</v>
      </c>
      <c r="E15" s="83" t="s">
        <v>17</v>
      </c>
      <c r="F15" s="84">
        <v>2</v>
      </c>
      <c r="G15" s="491">
        <v>0</v>
      </c>
      <c r="H15" s="193">
        <f t="shared" si="0"/>
        <v>0</v>
      </c>
      <c r="I15" s="68"/>
    </row>
    <row r="16" spans="2:256" ht="26.4">
      <c r="B16" s="74"/>
      <c r="C16" s="75"/>
      <c r="D16" s="89" t="s">
        <v>301</v>
      </c>
      <c r="E16" s="83" t="s">
        <v>17</v>
      </c>
      <c r="F16" s="84">
        <v>15</v>
      </c>
      <c r="G16" s="491">
        <v>0</v>
      </c>
      <c r="H16" s="193">
        <f t="shared" si="0"/>
        <v>0</v>
      </c>
      <c r="I16" s="68"/>
    </row>
    <row r="17" spans="2:9" ht="26.4">
      <c r="B17" s="74"/>
      <c r="C17" s="75"/>
      <c r="D17" s="530" t="s">
        <v>1125</v>
      </c>
      <c r="E17" s="513" t="s">
        <v>1105</v>
      </c>
      <c r="F17" s="514">
        <v>1</v>
      </c>
      <c r="G17" s="529">
        <v>1000</v>
      </c>
      <c r="H17" s="515">
        <f t="shared" si="0"/>
        <v>1000</v>
      </c>
      <c r="I17" s="552"/>
    </row>
    <row r="18" spans="2:9">
      <c r="B18" s="74"/>
      <c r="C18" s="75"/>
      <c r="D18" s="97"/>
      <c r="E18" s="90"/>
      <c r="F18" s="91"/>
      <c r="G18" s="188" t="s">
        <v>2</v>
      </c>
      <c r="H18" s="188">
        <f>ROUND(SUM(H5:H17),2)</f>
        <v>1000</v>
      </c>
    </row>
    <row r="19" spans="2:9">
      <c r="B19" s="74"/>
      <c r="C19" s="75"/>
      <c r="D19" s="97"/>
      <c r="E19" s="90"/>
      <c r="F19" s="91"/>
      <c r="G19" s="188" t="s">
        <v>3</v>
      </c>
      <c r="H19" s="188">
        <f>ROUND(H18*0.22,2)</f>
        <v>220</v>
      </c>
    </row>
    <row r="20" spans="2:9">
      <c r="B20" s="74"/>
      <c r="C20" s="75"/>
      <c r="D20" s="97"/>
      <c r="E20" s="90"/>
      <c r="F20" s="91"/>
      <c r="G20" s="188" t="s">
        <v>4</v>
      </c>
      <c r="H20" s="188">
        <f>ROUND(SUM(H18:H19),2)</f>
        <v>1220</v>
      </c>
    </row>
    <row r="21" spans="2:9">
      <c r="B21" s="73" t="s">
        <v>300</v>
      </c>
      <c r="C21" s="75"/>
      <c r="D21" s="97"/>
      <c r="E21" s="90"/>
      <c r="F21" s="91"/>
      <c r="G21" s="219"/>
      <c r="H21" s="220"/>
    </row>
    <row r="22" spans="2:9" ht="26.4">
      <c r="B22" s="74"/>
      <c r="C22" s="75"/>
      <c r="D22" s="82" t="s">
        <v>299</v>
      </c>
      <c r="E22" s="83" t="s">
        <v>1106</v>
      </c>
      <c r="F22" s="84">
        <v>604</v>
      </c>
      <c r="G22" s="491">
        <v>0</v>
      </c>
      <c r="H22" s="193">
        <f t="shared" ref="H22:H29" si="1">ROUND(F22*G22,2)</f>
        <v>0</v>
      </c>
    </row>
    <row r="23" spans="2:9" ht="26.4">
      <c r="B23" s="74"/>
      <c r="C23" s="75"/>
      <c r="D23" s="82" t="s">
        <v>298</v>
      </c>
      <c r="E23" s="83" t="s">
        <v>17</v>
      </c>
      <c r="F23" s="84">
        <v>25</v>
      </c>
      <c r="G23" s="491">
        <v>0</v>
      </c>
      <c r="H23" s="193">
        <f t="shared" si="1"/>
        <v>0</v>
      </c>
    </row>
    <row r="24" spans="2:9" ht="26.4">
      <c r="B24" s="74"/>
      <c r="C24" s="75"/>
      <c r="D24" s="82" t="s">
        <v>297</v>
      </c>
      <c r="E24" s="83" t="s">
        <v>1106</v>
      </c>
      <c r="F24" s="84">
        <v>126</v>
      </c>
      <c r="G24" s="491">
        <v>0</v>
      </c>
      <c r="H24" s="193">
        <f t="shared" si="1"/>
        <v>0</v>
      </c>
    </row>
    <row r="25" spans="2:9" ht="26.4">
      <c r="B25" s="74"/>
      <c r="C25" s="75"/>
      <c r="D25" s="82" t="s">
        <v>296</v>
      </c>
      <c r="E25" s="83" t="s">
        <v>1106</v>
      </c>
      <c r="F25" s="84">
        <v>14</v>
      </c>
      <c r="G25" s="491">
        <v>0</v>
      </c>
      <c r="H25" s="193">
        <f t="shared" si="1"/>
        <v>0</v>
      </c>
    </row>
    <row r="26" spans="2:9" ht="26.4">
      <c r="B26" s="74"/>
      <c r="C26" s="75"/>
      <c r="D26" s="82" t="s">
        <v>295</v>
      </c>
      <c r="E26" s="83" t="s">
        <v>1106</v>
      </c>
      <c r="F26" s="84">
        <v>21</v>
      </c>
      <c r="G26" s="491">
        <v>0</v>
      </c>
      <c r="H26" s="193">
        <f t="shared" si="1"/>
        <v>0</v>
      </c>
    </row>
    <row r="27" spans="2:9" ht="26.4">
      <c r="B27" s="74"/>
      <c r="C27" s="75"/>
      <c r="D27" s="82" t="s">
        <v>294</v>
      </c>
      <c r="E27" s="83" t="s">
        <v>17</v>
      </c>
      <c r="F27" s="84">
        <v>22</v>
      </c>
      <c r="G27" s="491">
        <v>0</v>
      </c>
      <c r="H27" s="193">
        <f t="shared" si="1"/>
        <v>0</v>
      </c>
    </row>
    <row r="28" spans="2:9" ht="409.6">
      <c r="B28" s="74"/>
      <c r="C28" s="75"/>
      <c r="D28" s="82" t="s">
        <v>293</v>
      </c>
      <c r="E28" s="83" t="s">
        <v>1105</v>
      </c>
      <c r="F28" s="84">
        <v>1</v>
      </c>
      <c r="G28" s="491">
        <v>0</v>
      </c>
      <c r="H28" s="193">
        <f t="shared" si="1"/>
        <v>0</v>
      </c>
    </row>
    <row r="29" spans="2:9" ht="409.6">
      <c r="B29" s="74"/>
      <c r="C29" s="75"/>
      <c r="D29" s="82" t="s">
        <v>292</v>
      </c>
      <c r="E29" s="83" t="s">
        <v>1105</v>
      </c>
      <c r="F29" s="84">
        <v>1</v>
      </c>
      <c r="G29" s="491">
        <v>0</v>
      </c>
      <c r="H29" s="193">
        <f t="shared" si="1"/>
        <v>0</v>
      </c>
      <c r="I29" s="74"/>
    </row>
    <row r="30" spans="2:9">
      <c r="B30" s="74"/>
      <c r="C30" s="75"/>
      <c r="D30" s="92"/>
      <c r="E30" s="90"/>
      <c r="F30" s="91"/>
      <c r="G30" s="188" t="s">
        <v>2</v>
      </c>
      <c r="H30" s="188">
        <f>ROUND(SUM(H22:H29),2)</f>
        <v>0</v>
      </c>
    </row>
    <row r="31" spans="2:9">
      <c r="B31" s="74"/>
      <c r="C31" s="75"/>
      <c r="D31" s="92"/>
      <c r="E31" s="90"/>
      <c r="F31" s="91"/>
      <c r="G31" s="188" t="s">
        <v>3</v>
      </c>
      <c r="H31" s="188">
        <f>ROUND(H30*0.22,2)</f>
        <v>0</v>
      </c>
    </row>
    <row r="32" spans="2:9">
      <c r="B32" s="74"/>
      <c r="C32" s="75"/>
      <c r="D32" s="98"/>
      <c r="E32" s="90"/>
      <c r="F32" s="91"/>
      <c r="G32" s="188" t="s">
        <v>4</v>
      </c>
      <c r="H32" s="188">
        <f>ROUND(SUM(H30:H31),2)</f>
        <v>0</v>
      </c>
    </row>
    <row r="33" spans="2:13">
      <c r="B33" s="73" t="s">
        <v>291</v>
      </c>
      <c r="C33" s="75"/>
      <c r="D33" s="92"/>
      <c r="E33" s="90"/>
      <c r="F33" s="91"/>
      <c r="G33" s="219"/>
      <c r="H33" s="220"/>
    </row>
    <row r="34" spans="2:13" ht="250.8">
      <c r="B34" s="74"/>
      <c r="C34" s="75"/>
      <c r="D34" s="82" t="s">
        <v>324</v>
      </c>
      <c r="E34" s="83" t="s">
        <v>17</v>
      </c>
      <c r="F34" s="84">
        <v>6</v>
      </c>
      <c r="G34" s="491">
        <v>0</v>
      </c>
      <c r="H34" s="193">
        <f>ROUND(F34*G34,2)</f>
        <v>0</v>
      </c>
    </row>
    <row r="35" spans="2:13" ht="264">
      <c r="B35" s="74"/>
      <c r="C35" s="75"/>
      <c r="D35" s="82" t="s">
        <v>325</v>
      </c>
      <c r="E35" s="83" t="s">
        <v>17</v>
      </c>
      <c r="F35" s="84">
        <v>8</v>
      </c>
      <c r="G35" s="491">
        <v>0</v>
      </c>
      <c r="H35" s="193">
        <f>ROUND(F35*G35,2)</f>
        <v>0</v>
      </c>
    </row>
    <row r="36" spans="2:13">
      <c r="B36" s="74"/>
      <c r="C36" s="75"/>
      <c r="D36" s="92"/>
      <c r="E36" s="90"/>
      <c r="F36" s="91"/>
      <c r="G36" s="188" t="s">
        <v>2</v>
      </c>
      <c r="H36" s="188">
        <f>ROUND(SUM(H34:H35),2)</f>
        <v>0</v>
      </c>
    </row>
    <row r="37" spans="2:13">
      <c r="B37" s="74"/>
      <c r="C37" s="75"/>
      <c r="D37" s="92"/>
      <c r="E37" s="90"/>
      <c r="F37" s="91"/>
      <c r="G37" s="188" t="s">
        <v>3</v>
      </c>
      <c r="H37" s="188">
        <f>ROUND(H36*0.22,2)</f>
        <v>0</v>
      </c>
    </row>
    <row r="38" spans="2:13">
      <c r="B38" s="74"/>
      <c r="C38" s="75"/>
      <c r="D38" s="95"/>
      <c r="E38" s="90"/>
      <c r="F38" s="91"/>
      <c r="G38" s="188" t="s">
        <v>4</v>
      </c>
      <c r="H38" s="188">
        <f>ROUND(SUM(H36:H37),2)</f>
        <v>0</v>
      </c>
    </row>
    <row r="39" spans="2:13" s="64" customFormat="1">
      <c r="B39" s="73" t="s">
        <v>290</v>
      </c>
      <c r="C39" s="75"/>
      <c r="D39" s="95"/>
      <c r="E39" s="90"/>
      <c r="F39" s="91"/>
      <c r="G39" s="219"/>
      <c r="H39" s="219"/>
    </row>
    <row r="40" spans="2:13" s="64" customFormat="1">
      <c r="B40" s="77"/>
      <c r="C40" s="75"/>
      <c r="D40" s="82" t="s">
        <v>289</v>
      </c>
      <c r="E40" s="83" t="s">
        <v>1105</v>
      </c>
      <c r="F40" s="84">
        <v>1</v>
      </c>
      <c r="G40" s="193">
        <v>500</v>
      </c>
      <c r="H40" s="193">
        <f t="shared" ref="H40:H46" si="2">ROUND(F40*G40,2)</f>
        <v>500</v>
      </c>
      <c r="I40" s="509"/>
    </row>
    <row r="41" spans="2:13" s="64" customFormat="1" ht="26.4">
      <c r="B41" s="77"/>
      <c r="C41" s="75"/>
      <c r="D41" s="82" t="s">
        <v>288</v>
      </c>
      <c r="E41" s="83" t="s">
        <v>28</v>
      </c>
      <c r="F41" s="84">
        <v>40</v>
      </c>
      <c r="G41" s="193">
        <v>45</v>
      </c>
      <c r="H41" s="193">
        <f t="shared" si="2"/>
        <v>1800</v>
      </c>
      <c r="I41" s="77"/>
      <c r="M41" s="508"/>
    </row>
    <row r="42" spans="2:13" s="64" customFormat="1" ht="26.4">
      <c r="B42" s="77"/>
      <c r="C42" s="75"/>
      <c r="D42" s="82" t="s">
        <v>287</v>
      </c>
      <c r="E42" s="83" t="s">
        <v>1105</v>
      </c>
      <c r="F42" s="84">
        <v>1</v>
      </c>
      <c r="G42" s="491">
        <v>0</v>
      </c>
      <c r="H42" s="193">
        <f t="shared" si="2"/>
        <v>0</v>
      </c>
    </row>
    <row r="43" spans="2:13" s="64" customFormat="1" ht="66">
      <c r="B43" s="77"/>
      <c r="C43" s="75"/>
      <c r="D43" s="82" t="s">
        <v>286</v>
      </c>
      <c r="E43" s="513" t="s">
        <v>16</v>
      </c>
      <c r="F43" s="532">
        <v>0.52100000000000002</v>
      </c>
      <c r="G43" s="491">
        <v>0</v>
      </c>
      <c r="H43" s="193">
        <f t="shared" si="2"/>
        <v>0</v>
      </c>
    </row>
    <row r="44" spans="2:13" s="64" customFormat="1" ht="26.4">
      <c r="B44" s="77"/>
      <c r="C44" s="75"/>
      <c r="D44" s="82" t="s">
        <v>285</v>
      </c>
      <c r="E44" s="83" t="s">
        <v>1105</v>
      </c>
      <c r="F44" s="84">
        <v>1</v>
      </c>
      <c r="G44" s="491">
        <v>0</v>
      </c>
      <c r="H44" s="193">
        <f t="shared" si="2"/>
        <v>0</v>
      </c>
    </row>
    <row r="45" spans="2:13" s="64" customFormat="1" ht="26.4">
      <c r="B45" s="77"/>
      <c r="C45" s="75"/>
      <c r="D45" s="82" t="s">
        <v>284</v>
      </c>
      <c r="E45" s="83" t="s">
        <v>1105</v>
      </c>
      <c r="F45" s="84">
        <v>2</v>
      </c>
      <c r="G45" s="491"/>
      <c r="H45" s="193">
        <f t="shared" si="2"/>
        <v>0</v>
      </c>
    </row>
    <row r="46" spans="2:13" s="64" customFormat="1">
      <c r="B46" s="77"/>
      <c r="C46" s="75"/>
      <c r="D46" s="82" t="s">
        <v>283</v>
      </c>
      <c r="E46" s="83" t="s">
        <v>1105</v>
      </c>
      <c r="F46" s="84">
        <v>2</v>
      </c>
      <c r="G46" s="491">
        <v>0</v>
      </c>
      <c r="H46" s="193">
        <f t="shared" si="2"/>
        <v>0</v>
      </c>
    </row>
    <row r="47" spans="2:13" s="64" customFormat="1" ht="26.4">
      <c r="B47" s="77"/>
      <c r="C47" s="75"/>
      <c r="D47" s="563" t="s">
        <v>514</v>
      </c>
      <c r="E47" s="513" t="s">
        <v>1105</v>
      </c>
      <c r="F47" s="514">
        <v>1</v>
      </c>
      <c r="G47" s="491">
        <v>0</v>
      </c>
      <c r="H47" s="193">
        <f>ROUND(F47*G47,2)</f>
        <v>0</v>
      </c>
    </row>
    <row r="48" spans="2:13" s="64" customFormat="1">
      <c r="B48" s="77"/>
      <c r="C48" s="75"/>
      <c r="D48" s="93"/>
      <c r="E48" s="90"/>
      <c r="F48" s="91"/>
      <c r="G48" s="188" t="s">
        <v>2</v>
      </c>
      <c r="H48" s="188">
        <f>ROUND(SUM(H40:H47),2)</f>
        <v>2300</v>
      </c>
      <c r="L48" s="66"/>
      <c r="M48" s="65"/>
    </row>
    <row r="49" spans="2:13" s="64" customFormat="1">
      <c r="B49" s="77"/>
      <c r="C49" s="75"/>
      <c r="D49" s="92"/>
      <c r="E49" s="90"/>
      <c r="F49" s="91"/>
      <c r="G49" s="188" t="s">
        <v>3</v>
      </c>
      <c r="H49" s="188">
        <f>ROUND(H48*0.22,2)</f>
        <v>506</v>
      </c>
      <c r="L49" s="66"/>
      <c r="M49" s="65"/>
    </row>
    <row r="50" spans="2:13" s="64" customFormat="1">
      <c r="B50" s="77"/>
      <c r="C50" s="75"/>
      <c r="D50" s="92"/>
      <c r="E50" s="90"/>
      <c r="F50" s="91"/>
      <c r="G50" s="188" t="s">
        <v>4</v>
      </c>
      <c r="H50" s="188">
        <f>ROUND(SUM(H48:H49),2)</f>
        <v>2806</v>
      </c>
      <c r="L50" s="66"/>
      <c r="M50" s="65"/>
    </row>
    <row r="51" spans="2:13" s="64" customFormat="1">
      <c r="B51" s="77"/>
      <c r="C51" s="75"/>
      <c r="D51" s="93"/>
      <c r="E51" s="90"/>
      <c r="F51" s="91"/>
      <c r="G51" s="219"/>
      <c r="H51" s="219"/>
      <c r="L51" s="66"/>
      <c r="M51" s="65"/>
    </row>
    <row r="52" spans="2:13" s="64" customFormat="1">
      <c r="B52" s="77"/>
      <c r="C52" s="75"/>
      <c r="D52" s="92"/>
      <c r="E52" s="90"/>
      <c r="F52" s="91"/>
      <c r="G52" s="219"/>
      <c r="H52" s="219"/>
      <c r="L52" s="66"/>
      <c r="M52" s="65"/>
    </row>
    <row r="53" spans="2:13" s="64" customFormat="1">
      <c r="B53" s="77"/>
      <c r="C53" s="75"/>
      <c r="D53" s="94"/>
      <c r="E53" s="90"/>
      <c r="F53" s="91"/>
      <c r="G53" s="219"/>
      <c r="H53" s="220"/>
      <c r="L53" s="66"/>
      <c r="M53" s="65"/>
    </row>
    <row r="54" spans="2:13" s="64" customFormat="1">
      <c r="B54" s="77"/>
      <c r="C54" s="75"/>
      <c r="D54" s="81"/>
      <c r="E54" s="90"/>
      <c r="F54" s="91"/>
      <c r="G54" s="188"/>
      <c r="H54" s="188"/>
      <c r="L54" s="66"/>
      <c r="M54" s="65"/>
    </row>
    <row r="55" spans="2:13">
      <c r="B55" s="74"/>
      <c r="C55" s="75"/>
      <c r="D55" s="92"/>
      <c r="E55" s="90"/>
      <c r="F55" s="91"/>
      <c r="G55" s="188"/>
      <c r="H55" s="188"/>
    </row>
    <row r="56" spans="2:13">
      <c r="B56" s="74"/>
      <c r="C56" s="75"/>
      <c r="D56" s="92"/>
      <c r="E56" s="90"/>
      <c r="F56" s="91"/>
      <c r="G56" s="188"/>
      <c r="H56" s="188"/>
    </row>
    <row r="57" spans="2:13">
      <c r="B57" s="74"/>
      <c r="C57" s="75"/>
      <c r="D57" s="92"/>
      <c r="E57" s="90"/>
      <c r="F57" s="91"/>
      <c r="G57" s="219"/>
      <c r="H57" s="219"/>
    </row>
    <row r="58" spans="2:13">
      <c r="B58" s="74"/>
      <c r="C58" s="75"/>
      <c r="D58" s="92"/>
      <c r="E58" s="90"/>
      <c r="F58" s="91"/>
      <c r="G58" s="219"/>
      <c r="H58" s="219"/>
    </row>
    <row r="59" spans="2:13">
      <c r="B59" s="74"/>
      <c r="C59" s="75"/>
      <c r="D59" s="92"/>
      <c r="E59" s="90"/>
      <c r="F59" s="91"/>
      <c r="G59" s="219"/>
      <c r="H59" s="219"/>
    </row>
    <row r="60" spans="2:13">
      <c r="B60" s="74"/>
      <c r="C60" s="75"/>
      <c r="D60" s="92"/>
      <c r="E60" s="90"/>
      <c r="F60" s="91"/>
      <c r="G60" s="219"/>
      <c r="H60" s="219"/>
    </row>
    <row r="61" spans="2:13">
      <c r="B61" s="74"/>
      <c r="C61" s="75"/>
      <c r="D61" s="80"/>
      <c r="E61" s="78"/>
      <c r="F61" s="79"/>
      <c r="G61" s="221"/>
      <c r="H61" s="221"/>
    </row>
    <row r="62" spans="2:13">
      <c r="B62" s="74"/>
      <c r="C62" s="75"/>
      <c r="D62" s="80"/>
      <c r="E62" s="78"/>
      <c r="F62" s="79"/>
      <c r="G62" s="221"/>
      <c r="H62" s="221"/>
    </row>
    <row r="63" spans="2:13">
      <c r="B63" s="74"/>
      <c r="C63" s="75"/>
      <c r="D63" s="80"/>
      <c r="E63" s="78"/>
      <c r="F63" s="79"/>
      <c r="G63" s="221"/>
      <c r="H63" s="221"/>
    </row>
    <row r="64" spans="2:13">
      <c r="B64" s="74"/>
      <c r="C64" s="75"/>
      <c r="D64" s="80"/>
      <c r="E64" s="78"/>
      <c r="F64" s="79"/>
      <c r="G64" s="221"/>
      <c r="H64" s="221"/>
    </row>
    <row r="65" spans="2:8">
      <c r="B65" s="74"/>
      <c r="C65" s="75"/>
      <c r="D65" s="80"/>
      <c r="E65" s="78"/>
      <c r="F65" s="79"/>
      <c r="G65" s="221"/>
      <c r="H65" s="221"/>
    </row>
  </sheetData>
  <sheetProtection algorithmName="SHA-512" hashValue="biOgUkFCtmJKGmYh449O3kchSqRfvdKcDxPv3ANzwfTMslVqQ7B5i0TPAsRVhzJb7IDFLmwUzISDJM8kVnTiuQ==" saltValue="ro1+eZiNQtx9IwGxEtpqtA=="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2" manualBreakCount="2">
    <brk id="20" max="7" man="1"/>
    <brk id="32"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sheetPr>
  <dimension ref="B1:IV48"/>
  <sheetViews>
    <sheetView showZeros="0" view="pageBreakPreview" topLeftCell="A25" zoomScaleNormal="100" zoomScaleSheetLayoutView="100" workbookViewId="0">
      <selection activeCell="F32" sqref="F32:G32"/>
    </sheetView>
  </sheetViews>
  <sheetFormatPr defaultColWidth="9.109375" defaultRowHeight="13.2"/>
  <cols>
    <col min="1" max="1" width="2.6640625" style="59" customWidth="1"/>
    <col min="2" max="2" width="15.6640625" style="59" customWidth="1"/>
    <col min="3" max="3" width="9.6640625" style="63" customWidth="1"/>
    <col min="4" max="4" width="40.6640625" style="62" customWidth="1"/>
    <col min="5" max="5" width="7.6640625" style="61" customWidth="1"/>
    <col min="6" max="6" width="10.6640625" style="60" customWidth="1"/>
    <col min="7" max="8" width="20.6640625" style="222" customWidth="1"/>
    <col min="9" max="9" width="52.109375" style="59" customWidth="1"/>
    <col min="10" max="16384" width="9.109375" style="59"/>
  </cols>
  <sheetData>
    <row r="1" spans="2:256" s="33" customFormat="1" ht="17.399999999999999">
      <c r="B1" s="584" t="s">
        <v>164</v>
      </c>
      <c r="C1" s="584"/>
      <c r="D1" s="584"/>
      <c r="E1" s="584"/>
      <c r="F1" s="223"/>
      <c r="G1" s="224"/>
      <c r="H1" s="225"/>
    </row>
    <row r="2" spans="2:256" s="37" customFormat="1" ht="17.399999999999999">
      <c r="B2" s="23" t="s">
        <v>1073</v>
      </c>
      <c r="C2" s="23"/>
      <c r="D2" s="10"/>
      <c r="E2" s="23"/>
      <c r="F2" s="223"/>
      <c r="G2" s="224"/>
      <c r="H2" s="225"/>
    </row>
    <row r="3" spans="2:256" s="70" customFormat="1" ht="16.2" thickBot="1">
      <c r="B3" s="19" t="s">
        <v>9</v>
      </c>
      <c r="C3" s="19" t="s">
        <v>10</v>
      </c>
      <c r="D3" s="20" t="s">
        <v>1</v>
      </c>
      <c r="E3" s="19" t="s">
        <v>11</v>
      </c>
      <c r="F3" s="215" t="s">
        <v>12</v>
      </c>
      <c r="G3" s="217" t="s">
        <v>13</v>
      </c>
      <c r="H3" s="217" t="s">
        <v>14</v>
      </c>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row>
    <row r="4" spans="2:256" ht="17.399999999999999">
      <c r="B4" s="73" t="s">
        <v>310</v>
      </c>
      <c r="C4" s="4"/>
      <c r="D4" s="22"/>
      <c r="E4" s="17"/>
      <c r="F4" s="216"/>
      <c r="G4" s="218"/>
      <c r="H4" s="188"/>
      <c r="I4" s="11"/>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2:256" ht="39.6">
      <c r="B5" s="4"/>
      <c r="C5" s="99"/>
      <c r="D5" s="82" t="s">
        <v>309</v>
      </c>
      <c r="E5" s="83" t="s">
        <v>1106</v>
      </c>
      <c r="F5" s="84">
        <v>341</v>
      </c>
      <c r="G5" s="491">
        <v>0</v>
      </c>
      <c r="H5" s="193">
        <f t="shared" ref="H5:H11" si="0">ROUND(F5*G5,2)</f>
        <v>0</v>
      </c>
    </row>
    <row r="6" spans="2:256" ht="26.4">
      <c r="B6" s="4"/>
      <c r="C6" s="99"/>
      <c r="D6" s="85" t="s">
        <v>318</v>
      </c>
      <c r="E6" s="83" t="s">
        <v>1106</v>
      </c>
      <c r="F6" s="84">
        <v>400</v>
      </c>
      <c r="G6" s="494">
        <v>0</v>
      </c>
      <c r="H6" s="193">
        <f t="shared" si="0"/>
        <v>0</v>
      </c>
    </row>
    <row r="7" spans="2:256" s="69" customFormat="1" ht="132">
      <c r="B7" s="100"/>
      <c r="C7" s="99"/>
      <c r="D7" s="85" t="s">
        <v>326</v>
      </c>
      <c r="E7" s="86" t="s">
        <v>1106</v>
      </c>
      <c r="F7" s="87">
        <v>145</v>
      </c>
      <c r="G7" s="495">
        <v>0</v>
      </c>
      <c r="H7" s="193">
        <f t="shared" si="0"/>
        <v>0</v>
      </c>
    </row>
    <row r="8" spans="2:256" s="69" customFormat="1" ht="105.6">
      <c r="B8" s="100"/>
      <c r="C8" s="99"/>
      <c r="D8" s="85" t="s">
        <v>317</v>
      </c>
      <c r="E8" s="86" t="s">
        <v>17</v>
      </c>
      <c r="F8" s="87">
        <v>2</v>
      </c>
      <c r="G8" s="491">
        <v>0</v>
      </c>
      <c r="H8" s="193">
        <f t="shared" si="0"/>
        <v>0</v>
      </c>
    </row>
    <row r="9" spans="2:256" ht="39.6">
      <c r="B9" s="4"/>
      <c r="C9" s="99"/>
      <c r="D9" s="88" t="s">
        <v>306</v>
      </c>
      <c r="E9" s="86" t="s">
        <v>17</v>
      </c>
      <c r="F9" s="87">
        <v>3</v>
      </c>
      <c r="G9" s="491">
        <v>0</v>
      </c>
      <c r="H9" s="193">
        <f t="shared" si="0"/>
        <v>0</v>
      </c>
      <c r="L9" s="66"/>
      <c r="M9" s="65"/>
    </row>
    <row r="10" spans="2:256" ht="26.4">
      <c r="B10" s="4"/>
      <c r="C10" s="99"/>
      <c r="D10" s="89" t="s">
        <v>301</v>
      </c>
      <c r="E10" s="83" t="s">
        <v>17</v>
      </c>
      <c r="F10" s="84">
        <v>15</v>
      </c>
      <c r="G10" s="491">
        <v>0</v>
      </c>
      <c r="H10" s="193">
        <f t="shared" si="0"/>
        <v>0</v>
      </c>
      <c r="I10" s="68"/>
    </row>
    <row r="11" spans="2:256" s="64" customFormat="1">
      <c r="B11" s="95"/>
      <c r="C11" s="99"/>
      <c r="D11" s="89" t="s">
        <v>282</v>
      </c>
      <c r="E11" s="83" t="s">
        <v>1105</v>
      </c>
      <c r="F11" s="84">
        <v>1</v>
      </c>
      <c r="G11" s="193">
        <v>1500</v>
      </c>
      <c r="H11" s="193">
        <f t="shared" si="0"/>
        <v>1500</v>
      </c>
      <c r="I11" s="77"/>
    </row>
    <row r="12" spans="2:256">
      <c r="B12" s="4"/>
      <c r="C12" s="99"/>
      <c r="D12" s="97"/>
      <c r="E12" s="90"/>
      <c r="F12" s="91"/>
      <c r="G12" s="188" t="s">
        <v>2</v>
      </c>
      <c r="H12" s="188">
        <f>ROUND(SUM(H5:H11),2)</f>
        <v>1500</v>
      </c>
    </row>
    <row r="13" spans="2:256">
      <c r="B13" s="4"/>
      <c r="C13" s="99"/>
      <c r="D13" s="97"/>
      <c r="E13" s="90"/>
      <c r="F13" s="91"/>
      <c r="G13" s="188" t="s">
        <v>3</v>
      </c>
      <c r="H13" s="188">
        <f>ROUND(H12*0.22,2)</f>
        <v>330</v>
      </c>
    </row>
    <row r="14" spans="2:256">
      <c r="B14" s="4"/>
      <c r="C14" s="99"/>
      <c r="D14" s="97"/>
      <c r="E14" s="90"/>
      <c r="F14" s="91"/>
      <c r="G14" s="188" t="s">
        <v>4</v>
      </c>
      <c r="H14" s="188">
        <f>ROUND(SUM(H12:H13),2)</f>
        <v>1830</v>
      </c>
    </row>
    <row r="15" spans="2:256">
      <c r="B15" s="73" t="s">
        <v>300</v>
      </c>
      <c r="C15" s="99"/>
      <c r="D15" s="97"/>
      <c r="E15" s="90"/>
      <c r="F15" s="91"/>
      <c r="G15" s="219"/>
      <c r="H15" s="220"/>
    </row>
    <row r="16" spans="2:256">
      <c r="B16" s="96"/>
      <c r="C16" s="99"/>
      <c r="D16" s="92"/>
      <c r="E16" s="90"/>
      <c r="F16" s="91"/>
      <c r="G16" s="219"/>
      <c r="H16" s="219"/>
    </row>
    <row r="17" spans="2:13" ht="26.4">
      <c r="B17" s="4"/>
      <c r="C17" s="99"/>
      <c r="D17" s="82" t="s">
        <v>316</v>
      </c>
      <c r="E17" s="83" t="s">
        <v>1106</v>
      </c>
      <c r="F17" s="84">
        <v>172</v>
      </c>
      <c r="G17" s="491">
        <v>0</v>
      </c>
      <c r="H17" s="193">
        <f t="shared" ref="H17:H24" si="1">ROUND(F17*G17,2)</f>
        <v>0</v>
      </c>
    </row>
    <row r="18" spans="2:13" ht="26.4">
      <c r="B18" s="4"/>
      <c r="C18" s="99"/>
      <c r="D18" s="82" t="s">
        <v>315</v>
      </c>
      <c r="E18" s="83" t="s">
        <v>1106</v>
      </c>
      <c r="F18" s="84">
        <v>339</v>
      </c>
      <c r="G18" s="491">
        <v>0</v>
      </c>
      <c r="H18" s="193">
        <f t="shared" si="1"/>
        <v>0</v>
      </c>
    </row>
    <row r="19" spans="2:13" ht="26.4">
      <c r="B19" s="4"/>
      <c r="C19" s="99"/>
      <c r="D19" s="82" t="s">
        <v>314</v>
      </c>
      <c r="E19" s="83" t="s">
        <v>17</v>
      </c>
      <c r="F19" s="84">
        <v>2</v>
      </c>
      <c r="G19" s="491">
        <v>0</v>
      </c>
      <c r="H19" s="193">
        <f t="shared" si="1"/>
        <v>0</v>
      </c>
    </row>
    <row r="20" spans="2:13" ht="26.4">
      <c r="B20" s="4"/>
      <c r="C20" s="99"/>
      <c r="D20" s="82" t="s">
        <v>313</v>
      </c>
      <c r="E20" s="83" t="s">
        <v>17</v>
      </c>
      <c r="F20" s="84">
        <v>2</v>
      </c>
      <c r="G20" s="491">
        <v>0</v>
      </c>
      <c r="H20" s="193">
        <f t="shared" si="1"/>
        <v>0</v>
      </c>
    </row>
    <row r="21" spans="2:13" ht="52.8">
      <c r="B21" s="4"/>
      <c r="C21" s="99"/>
      <c r="D21" s="82" t="s">
        <v>312</v>
      </c>
      <c r="E21" s="83" t="s">
        <v>1105</v>
      </c>
      <c r="F21" s="84">
        <v>2</v>
      </c>
      <c r="G21" s="491">
        <v>0</v>
      </c>
      <c r="H21" s="193">
        <f t="shared" si="1"/>
        <v>0</v>
      </c>
    </row>
    <row r="22" spans="2:13" ht="26.4">
      <c r="B22" s="4"/>
      <c r="C22" s="99"/>
      <c r="D22" s="82" t="s">
        <v>294</v>
      </c>
      <c r="E22" s="83" t="s">
        <v>17</v>
      </c>
      <c r="F22" s="84">
        <v>4</v>
      </c>
      <c r="G22" s="491">
        <v>0</v>
      </c>
      <c r="H22" s="193">
        <f t="shared" si="1"/>
        <v>0</v>
      </c>
    </row>
    <row r="23" spans="2:13" ht="382.8">
      <c r="B23" s="4"/>
      <c r="C23" s="99"/>
      <c r="D23" s="82" t="s">
        <v>1113</v>
      </c>
      <c r="E23" s="83" t="s">
        <v>1105</v>
      </c>
      <c r="F23" s="84">
        <v>1</v>
      </c>
      <c r="G23" s="491">
        <v>0</v>
      </c>
      <c r="H23" s="193">
        <f t="shared" si="1"/>
        <v>0</v>
      </c>
    </row>
    <row r="24" spans="2:13" ht="118.8">
      <c r="B24" s="4"/>
      <c r="C24" s="99"/>
      <c r="D24" s="82" t="s">
        <v>1114</v>
      </c>
      <c r="E24" s="83" t="s">
        <v>1105</v>
      </c>
      <c r="F24" s="84">
        <v>1</v>
      </c>
      <c r="G24" s="491">
        <v>0</v>
      </c>
      <c r="H24" s="193">
        <f t="shared" si="1"/>
        <v>0</v>
      </c>
    </row>
    <row r="25" spans="2:13">
      <c r="B25" s="4"/>
      <c r="C25" s="99"/>
      <c r="D25" s="92"/>
      <c r="E25" s="90"/>
      <c r="F25" s="91"/>
      <c r="G25" s="188" t="s">
        <v>2</v>
      </c>
      <c r="H25" s="188">
        <f>ROUND(SUM(H17:H24),2)</f>
        <v>0</v>
      </c>
    </row>
    <row r="26" spans="2:13">
      <c r="B26" s="4"/>
      <c r="C26" s="99"/>
      <c r="D26" s="92"/>
      <c r="E26" s="90"/>
      <c r="F26" s="91"/>
      <c r="G26" s="188" t="s">
        <v>3</v>
      </c>
      <c r="H26" s="188">
        <f>ROUND(H25*0.22,2)</f>
        <v>0</v>
      </c>
    </row>
    <row r="27" spans="2:13">
      <c r="B27" s="4"/>
      <c r="C27" s="99"/>
      <c r="D27" s="98"/>
      <c r="E27" s="90"/>
      <c r="F27" s="91"/>
      <c r="G27" s="188" t="s">
        <v>4</v>
      </c>
      <c r="H27" s="188">
        <f>ROUND(SUM(H25:H26),2)</f>
        <v>0</v>
      </c>
    </row>
    <row r="28" spans="2:13" s="64" customFormat="1">
      <c r="B28" s="73" t="s">
        <v>311</v>
      </c>
      <c r="C28" s="99"/>
      <c r="D28" s="95"/>
      <c r="E28" s="90"/>
      <c r="F28" s="91"/>
      <c r="G28" s="219"/>
      <c r="H28" s="219"/>
    </row>
    <row r="29" spans="2:13" s="64" customFormat="1">
      <c r="B29" s="95"/>
      <c r="C29" s="99"/>
      <c r="D29" s="82" t="s">
        <v>289</v>
      </c>
      <c r="E29" s="83" t="s">
        <v>1105</v>
      </c>
      <c r="F29" s="84">
        <v>1</v>
      </c>
      <c r="G29" s="193">
        <v>500</v>
      </c>
      <c r="H29" s="193">
        <f t="shared" ref="H29:H34" si="2">ROUND(F29*G29,2)</f>
        <v>500</v>
      </c>
      <c r="I29" s="266"/>
    </row>
    <row r="30" spans="2:13" s="64" customFormat="1" ht="26.4">
      <c r="B30" s="95"/>
      <c r="C30" s="99"/>
      <c r="D30" s="82" t="s">
        <v>288</v>
      </c>
      <c r="E30" s="83" t="s">
        <v>28</v>
      </c>
      <c r="F30" s="84">
        <v>40</v>
      </c>
      <c r="G30" s="193">
        <v>45</v>
      </c>
      <c r="H30" s="193">
        <f t="shared" si="2"/>
        <v>1800</v>
      </c>
      <c r="I30" s="77"/>
      <c r="M30" s="508"/>
    </row>
    <row r="31" spans="2:13" s="64" customFormat="1" ht="26.4">
      <c r="B31" s="95"/>
      <c r="C31" s="99"/>
      <c r="D31" s="82" t="s">
        <v>287</v>
      </c>
      <c r="E31" s="83" t="s">
        <v>1105</v>
      </c>
      <c r="F31" s="84">
        <v>1</v>
      </c>
      <c r="G31" s="491">
        <v>0</v>
      </c>
      <c r="H31" s="193">
        <f t="shared" si="2"/>
        <v>0</v>
      </c>
      <c r="I31" s="77"/>
    </row>
    <row r="32" spans="2:13" s="64" customFormat="1" ht="66" customHeight="1">
      <c r="B32" s="95"/>
      <c r="C32" s="99"/>
      <c r="D32" s="531" t="s">
        <v>286</v>
      </c>
      <c r="E32" s="513" t="s">
        <v>16</v>
      </c>
      <c r="F32" s="532">
        <v>0.34100000000000003</v>
      </c>
      <c r="G32" s="491">
        <v>0</v>
      </c>
      <c r="H32" s="193">
        <f t="shared" si="2"/>
        <v>0</v>
      </c>
      <c r="I32" s="77"/>
    </row>
    <row r="33" spans="2:13" s="64" customFormat="1">
      <c r="B33" s="95"/>
      <c r="C33" s="99"/>
      <c r="D33" s="82" t="s">
        <v>283</v>
      </c>
      <c r="E33" s="83" t="s">
        <v>1105</v>
      </c>
      <c r="F33" s="84">
        <v>2</v>
      </c>
      <c r="G33" s="491">
        <v>0</v>
      </c>
      <c r="H33" s="193">
        <f t="shared" si="2"/>
        <v>0</v>
      </c>
      <c r="I33" s="77"/>
    </row>
    <row r="34" spans="2:13" s="267" customFormat="1" ht="32.25" customHeight="1">
      <c r="B34" s="268"/>
      <c r="C34" s="269"/>
      <c r="D34" s="270" t="s">
        <v>284</v>
      </c>
      <c r="E34" s="83" t="s">
        <v>1105</v>
      </c>
      <c r="F34" s="271">
        <v>2</v>
      </c>
      <c r="G34" s="491">
        <v>0</v>
      </c>
      <c r="H34" s="193">
        <f t="shared" si="2"/>
        <v>0</v>
      </c>
      <c r="I34" s="272"/>
      <c r="J34" s="273"/>
    </row>
    <row r="35" spans="2:13" s="267" customFormat="1" ht="32.25" customHeight="1">
      <c r="B35" s="268"/>
      <c r="C35" s="269"/>
      <c r="D35" s="564" t="s">
        <v>514</v>
      </c>
      <c r="E35" s="513" t="s">
        <v>1105</v>
      </c>
      <c r="F35" s="514">
        <v>1</v>
      </c>
      <c r="G35" s="491">
        <v>0</v>
      </c>
      <c r="H35" s="193">
        <f t="shared" ref="H35" si="3">ROUND(F35*G35,2)</f>
        <v>0</v>
      </c>
      <c r="I35" s="272"/>
      <c r="J35" s="273"/>
    </row>
    <row r="36" spans="2:13" s="64" customFormat="1">
      <c r="B36" s="95"/>
      <c r="C36" s="99"/>
      <c r="D36" s="92"/>
      <c r="E36" s="90"/>
      <c r="F36" s="91"/>
      <c r="G36" s="188" t="s">
        <v>2</v>
      </c>
      <c r="H36" s="188">
        <f>ROUND(SUM(H29:H35),2)</f>
        <v>2300</v>
      </c>
      <c r="L36" s="66"/>
      <c r="M36" s="65"/>
    </row>
    <row r="37" spans="2:13" s="64" customFormat="1">
      <c r="B37" s="95"/>
      <c r="C37" s="99"/>
      <c r="D37" s="92"/>
      <c r="E37" s="90"/>
      <c r="F37" s="91"/>
      <c r="G37" s="188" t="s">
        <v>3</v>
      </c>
      <c r="H37" s="188">
        <f>ROUND(H36*0.22,2)</f>
        <v>506</v>
      </c>
      <c r="L37" s="66"/>
      <c r="M37" s="65"/>
    </row>
    <row r="38" spans="2:13" s="64" customFormat="1">
      <c r="B38" s="95"/>
      <c r="C38" s="99"/>
      <c r="D38" s="92"/>
      <c r="E38" s="90"/>
      <c r="F38" s="91"/>
      <c r="G38" s="188" t="s">
        <v>4</v>
      </c>
      <c r="H38" s="188">
        <f>ROUND(SUM(H36:H37),2)</f>
        <v>2806</v>
      </c>
      <c r="L38" s="66"/>
      <c r="M38" s="65"/>
    </row>
    <row r="39" spans="2:13" s="64" customFormat="1">
      <c r="B39" s="95"/>
      <c r="C39" s="99"/>
      <c r="D39" s="92"/>
      <c r="E39" s="90"/>
      <c r="F39" s="91"/>
      <c r="G39" s="219"/>
      <c r="H39" s="219"/>
      <c r="L39" s="66"/>
      <c r="M39" s="65"/>
    </row>
    <row r="40" spans="2:13" s="64" customFormat="1">
      <c r="B40" s="95"/>
      <c r="C40" s="99"/>
      <c r="D40" s="92"/>
      <c r="E40" s="90"/>
      <c r="F40" s="91"/>
      <c r="G40" s="219"/>
      <c r="H40" s="219"/>
      <c r="L40" s="66"/>
      <c r="M40" s="65"/>
    </row>
    <row r="41" spans="2:13" s="64" customFormat="1">
      <c r="B41" s="95"/>
      <c r="C41" s="99"/>
      <c r="D41" s="94"/>
      <c r="E41" s="90"/>
      <c r="F41" s="91"/>
      <c r="G41" s="219"/>
      <c r="H41" s="220"/>
      <c r="L41" s="66"/>
      <c r="M41" s="65"/>
    </row>
    <row r="42" spans="2:13" s="64" customFormat="1">
      <c r="B42" s="95"/>
      <c r="C42" s="99"/>
      <c r="D42" s="81"/>
      <c r="E42" s="90"/>
      <c r="F42" s="91"/>
      <c r="G42" s="188"/>
      <c r="H42" s="188"/>
      <c r="L42" s="66"/>
      <c r="M42" s="65"/>
    </row>
    <row r="43" spans="2:13">
      <c r="B43" s="4"/>
      <c r="C43" s="99"/>
      <c r="D43" s="92"/>
      <c r="E43" s="90"/>
      <c r="F43" s="91"/>
      <c r="G43" s="188"/>
      <c r="H43" s="188"/>
    </row>
    <row r="44" spans="2:13">
      <c r="B44" s="4"/>
      <c r="C44" s="99"/>
      <c r="D44" s="92"/>
      <c r="E44" s="90"/>
      <c r="F44" s="91"/>
      <c r="G44" s="188"/>
      <c r="H44" s="188"/>
    </row>
    <row r="45" spans="2:13">
      <c r="B45" s="4"/>
      <c r="C45" s="99"/>
      <c r="D45" s="92"/>
      <c r="E45" s="90"/>
      <c r="F45" s="91"/>
      <c r="G45" s="219"/>
      <c r="H45" s="219"/>
    </row>
    <row r="46" spans="2:13">
      <c r="B46" s="4"/>
      <c r="C46" s="99"/>
      <c r="D46" s="92"/>
      <c r="E46" s="90"/>
      <c r="F46" s="91"/>
      <c r="G46" s="219"/>
      <c r="H46" s="219"/>
    </row>
    <row r="47" spans="2:13">
      <c r="B47" s="4"/>
      <c r="C47" s="99"/>
      <c r="D47" s="92"/>
      <c r="E47" s="90"/>
      <c r="F47" s="91"/>
      <c r="G47" s="219"/>
      <c r="H47" s="219"/>
    </row>
    <row r="48" spans="2:13">
      <c r="B48" s="4"/>
      <c r="C48" s="99"/>
      <c r="D48" s="92"/>
      <c r="E48" s="90"/>
      <c r="F48" s="91"/>
      <c r="G48" s="219"/>
      <c r="H48" s="219"/>
    </row>
  </sheetData>
  <sheetProtection algorithmName="SHA-512" hashValue="QUrGHhHgwKQSINLcqfE+acfLpHSQ2hNR/fxsrAvnrZlkE7tDlZkJTIZzV46BgH0pf+M165pACjLct0pq2kdlhA==" saltValue="XOq+WK4eyeTsKu06cndIvQ=="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1" manualBreakCount="1">
    <brk id="14"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59999389629810485"/>
  </sheetPr>
  <dimension ref="A1:X12"/>
  <sheetViews>
    <sheetView view="pageBreakPreview" zoomScaleNormal="100" zoomScaleSheetLayoutView="100" workbookViewId="0">
      <selection activeCell="B7" sqref="B7"/>
    </sheetView>
  </sheetViews>
  <sheetFormatPr defaultColWidth="9.109375" defaultRowHeight="13.2"/>
  <cols>
    <col min="1" max="1" width="4.6640625" style="105" customWidth="1"/>
    <col min="2" max="2" width="55.6640625" style="109" customWidth="1"/>
    <col min="3" max="3" width="11.6640625" style="226" customWidth="1"/>
    <col min="4" max="4" width="11.6640625" style="227" customWidth="1"/>
    <col min="5" max="5" width="11.6640625" style="228" customWidth="1"/>
    <col min="6" max="8" width="9.109375" style="106"/>
    <col min="9" max="16384" width="9.109375" style="105"/>
  </cols>
  <sheetData>
    <row r="1" spans="1:24" s="38" customFormat="1" ht="13.8">
      <c r="A1" s="44"/>
      <c r="B1" s="582" t="s">
        <v>164</v>
      </c>
      <c r="C1" s="582"/>
      <c r="D1" s="582"/>
      <c r="E1" s="582"/>
      <c r="F1" s="43"/>
      <c r="G1" s="42"/>
      <c r="H1" s="41"/>
      <c r="I1" s="41"/>
      <c r="J1" s="40"/>
      <c r="K1" s="40"/>
      <c r="L1" s="40"/>
      <c r="M1" s="40"/>
      <c r="N1" s="39"/>
      <c r="O1" s="39"/>
      <c r="P1" s="39"/>
      <c r="Q1" s="39"/>
      <c r="R1" s="39"/>
      <c r="S1" s="39"/>
      <c r="T1" s="39"/>
      <c r="U1" s="39"/>
      <c r="V1" s="39"/>
      <c r="W1" s="39"/>
      <c r="X1" s="39"/>
    </row>
    <row r="2" spans="1:24" s="38" customFormat="1" ht="13.8">
      <c r="A2" s="44"/>
      <c r="B2" s="21" t="s">
        <v>392</v>
      </c>
      <c r="C2" s="178"/>
      <c r="D2" s="185"/>
      <c r="E2" s="178"/>
      <c r="F2" s="43"/>
      <c r="G2" s="42"/>
      <c r="H2" s="41"/>
      <c r="I2" s="41"/>
      <c r="J2" s="40"/>
      <c r="K2" s="40"/>
      <c r="L2" s="40"/>
      <c r="M2" s="40"/>
      <c r="N2" s="39"/>
      <c r="O2" s="39"/>
      <c r="P2" s="39"/>
      <c r="Q2" s="39"/>
      <c r="R2" s="39"/>
      <c r="S2" s="39"/>
      <c r="T2" s="39"/>
      <c r="U2" s="39"/>
      <c r="V2" s="39"/>
      <c r="W2" s="39"/>
      <c r="X2" s="39"/>
    </row>
    <row r="3" spans="1:24" s="38" customFormat="1">
      <c r="A3" s="44"/>
      <c r="B3" s="43"/>
      <c r="C3" s="204"/>
      <c r="D3" s="204"/>
      <c r="E3" s="204"/>
      <c r="F3" s="43"/>
      <c r="G3" s="42"/>
      <c r="H3" s="41"/>
      <c r="I3" s="41"/>
      <c r="J3" s="40"/>
      <c r="K3" s="40"/>
      <c r="L3" s="40"/>
      <c r="M3" s="40"/>
      <c r="N3" s="39"/>
      <c r="O3" s="39"/>
      <c r="P3" s="39"/>
      <c r="Q3" s="39"/>
      <c r="R3" s="39"/>
      <c r="S3" s="39"/>
      <c r="T3" s="39"/>
      <c r="U3" s="39"/>
      <c r="V3" s="39"/>
      <c r="W3" s="39"/>
      <c r="X3" s="39"/>
    </row>
    <row r="4" spans="1:24" s="38" customFormat="1" ht="28.5" customHeight="1">
      <c r="A4" s="44"/>
      <c r="B4" s="50" t="s">
        <v>0</v>
      </c>
      <c r="C4" s="200"/>
      <c r="D4" s="200"/>
      <c r="E4" s="200"/>
      <c r="F4" s="43"/>
      <c r="G4" s="42"/>
      <c r="H4" s="41"/>
      <c r="I4" s="41"/>
      <c r="J4" s="40"/>
      <c r="K4" s="40"/>
      <c r="L4" s="40"/>
      <c r="M4" s="40"/>
      <c r="N4" s="39"/>
      <c r="O4" s="39"/>
      <c r="P4" s="39"/>
      <c r="Q4" s="39"/>
      <c r="R4" s="39"/>
      <c r="S4" s="39"/>
      <c r="T4" s="39"/>
      <c r="U4" s="39"/>
      <c r="V4" s="39"/>
      <c r="W4" s="39"/>
      <c r="X4" s="39"/>
    </row>
    <row r="5" spans="1:24" customFormat="1" ht="13.8">
      <c r="A5" s="101"/>
      <c r="B5" s="103" t="s">
        <v>1</v>
      </c>
      <c r="C5" s="212" t="s">
        <v>35</v>
      </c>
      <c r="D5" s="212" t="s">
        <v>34</v>
      </c>
      <c r="E5" s="212" t="s">
        <v>33</v>
      </c>
    </row>
    <row r="6" spans="1:24" customFormat="1" ht="13.8">
      <c r="A6" s="102"/>
      <c r="B6" s="104" t="s">
        <v>310</v>
      </c>
      <c r="C6" s="213">
        <f>ROUND(EE_Popis!H51,2)</f>
        <v>0</v>
      </c>
      <c r="D6" s="213">
        <f>ROUND(C6*0.22,2)</f>
        <v>0</v>
      </c>
      <c r="E6" s="213">
        <f>ROUND(SUM(C6:D6),2)</f>
        <v>0</v>
      </c>
    </row>
    <row r="7" spans="1:24" customFormat="1" ht="13.8">
      <c r="A7" s="102"/>
      <c r="B7" s="104" t="s">
        <v>435</v>
      </c>
      <c r="C7" s="213">
        <f>ROUND(EE_Popis!H81,2)</f>
        <v>0</v>
      </c>
      <c r="D7" s="213">
        <f>ROUND(C7*0.22,2)</f>
        <v>0</v>
      </c>
      <c r="E7" s="213">
        <f>ROUND(SUM(C7:D7),2)</f>
        <v>0</v>
      </c>
    </row>
    <row r="8" spans="1:24" customFormat="1" ht="13.8">
      <c r="A8" s="72"/>
      <c r="B8" s="104" t="s">
        <v>311</v>
      </c>
      <c r="C8" s="213">
        <f>ROUND(EE_Popis!H96,2)</f>
        <v>2300</v>
      </c>
      <c r="D8" s="213">
        <f>ROUND(C8*0.22,2)</f>
        <v>506</v>
      </c>
      <c r="E8" s="213">
        <f>ROUND(SUM(C8:D8),2)</f>
        <v>2806</v>
      </c>
    </row>
    <row r="9" spans="1:24" s="38" customFormat="1">
      <c r="A9" s="44"/>
      <c r="B9" s="46"/>
      <c r="C9" s="204"/>
      <c r="D9" s="204"/>
      <c r="E9" s="204"/>
      <c r="F9" s="43"/>
      <c r="G9" s="42"/>
      <c r="H9" s="41"/>
      <c r="I9" s="41"/>
      <c r="J9" s="40"/>
      <c r="K9" s="40"/>
      <c r="L9" s="40"/>
      <c r="M9" s="40"/>
      <c r="N9" s="39"/>
      <c r="O9" s="39"/>
      <c r="P9" s="39"/>
      <c r="Q9" s="39"/>
      <c r="R9" s="39"/>
      <c r="S9" s="39"/>
      <c r="T9" s="39"/>
      <c r="U9" s="39"/>
      <c r="V9" s="39"/>
      <c r="W9" s="39"/>
      <c r="X9" s="39"/>
    </row>
    <row r="10" spans="1:24" s="38" customFormat="1">
      <c r="A10" s="44"/>
      <c r="B10" s="45"/>
      <c r="C10" s="200"/>
      <c r="D10" s="200"/>
      <c r="E10" s="200"/>
      <c r="F10" s="43"/>
      <c r="G10" s="42"/>
      <c r="H10" s="41"/>
      <c r="I10" s="41"/>
      <c r="J10" s="40"/>
      <c r="K10" s="40"/>
      <c r="L10" s="40"/>
      <c r="M10" s="40"/>
      <c r="N10" s="39"/>
      <c r="O10" s="39"/>
      <c r="P10" s="39"/>
      <c r="Q10" s="39"/>
      <c r="R10" s="39"/>
      <c r="S10" s="39"/>
      <c r="T10" s="39"/>
      <c r="U10" s="39"/>
      <c r="V10" s="39"/>
      <c r="W10" s="39"/>
      <c r="X10" s="39"/>
    </row>
    <row r="11" spans="1:24" s="38" customFormat="1">
      <c r="A11" s="44"/>
      <c r="B11" s="45" t="s">
        <v>87</v>
      </c>
      <c r="C11" s="201" t="s">
        <v>2</v>
      </c>
      <c r="D11" s="201" t="s">
        <v>3</v>
      </c>
      <c r="E11" s="201" t="s">
        <v>4</v>
      </c>
      <c r="F11" s="43"/>
      <c r="G11" s="42"/>
      <c r="H11" s="41"/>
      <c r="I11" s="41"/>
      <c r="J11" s="40"/>
      <c r="K11" s="40"/>
      <c r="L11" s="40"/>
      <c r="M11" s="40"/>
      <c r="N11" s="39"/>
      <c r="O11" s="39"/>
      <c r="P11" s="39"/>
      <c r="Q11" s="39"/>
      <c r="R11" s="39"/>
      <c r="S11" s="39"/>
      <c r="T11" s="39"/>
      <c r="U11" s="39"/>
      <c r="V11" s="39"/>
      <c r="W11" s="39"/>
      <c r="X11" s="39"/>
    </row>
    <row r="12" spans="1:24" s="38" customFormat="1">
      <c r="A12" s="44"/>
      <c r="B12" s="43"/>
      <c r="C12" s="203">
        <f>ROUND(SUM(C6:C8),2)</f>
        <v>2300</v>
      </c>
      <c r="D12" s="203">
        <f>ROUND(C12*0.22,2)</f>
        <v>506</v>
      </c>
      <c r="E12" s="203">
        <f>ROUND(C12+D12,2)</f>
        <v>2806</v>
      </c>
      <c r="F12" s="43"/>
      <c r="G12" s="42"/>
      <c r="H12" s="41"/>
      <c r="I12" s="41"/>
      <c r="J12" s="40"/>
      <c r="K12" s="40"/>
      <c r="L12" s="40"/>
      <c r="M12" s="40"/>
      <c r="N12" s="39"/>
      <c r="O12" s="39"/>
      <c r="P12" s="39"/>
      <c r="Q12" s="39"/>
      <c r="R12" s="39"/>
      <c r="S12" s="39"/>
      <c r="T12" s="39"/>
      <c r="U12" s="39"/>
      <c r="V12" s="39"/>
      <c r="W12" s="39"/>
      <c r="X12" s="39"/>
    </row>
  </sheetData>
  <sheetProtection algorithmName="SHA-512" hashValue="lL2bwC0UyWUctHcliujSZXxBwdmvm7Bfw47Cswnyq3MXCIzOEONpX9SuqNkb6pngNtXtHd6eEkPYlEfTQCmZCQ==" saltValue="6nZWs3FqzEysu95Vg3Sigg==" spinCount="100000" sheet="1" objects="1" scenarios="1"/>
  <mergeCells count="1">
    <mergeCell ref="B1:E1"/>
  </mergeCells>
  <pageMargins left="1.1811023622047245" right="0"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59999389629810485"/>
  </sheetPr>
  <dimension ref="A1:IU103"/>
  <sheetViews>
    <sheetView showZeros="0" topLeftCell="B82" zoomScaleNormal="100" zoomScaleSheetLayoutView="100" workbookViewId="0">
      <selection activeCell="G96" sqref="G96"/>
    </sheetView>
  </sheetViews>
  <sheetFormatPr defaultColWidth="9.109375" defaultRowHeight="13.2"/>
  <cols>
    <col min="1" max="1" width="2.6640625" style="105" customWidth="1"/>
    <col min="2" max="2" width="15.6640625" style="109" customWidth="1"/>
    <col min="3" max="3" width="9.6640625" style="109" customWidth="1"/>
    <col min="4" max="4" width="40.6640625" style="108" customWidth="1"/>
    <col min="5" max="5" width="7.6640625" style="107" customWidth="1"/>
    <col min="6" max="6" width="10.6640625" style="106" customWidth="1"/>
    <col min="7" max="8" width="20.6640625" style="228" customWidth="1"/>
    <col min="9" max="9" width="52.109375" style="105" customWidth="1"/>
    <col min="10" max="16384" width="9.109375" style="105"/>
  </cols>
  <sheetData>
    <row r="1" spans="2:255" s="33" customFormat="1" ht="17.399999999999999">
      <c r="B1" s="584" t="s">
        <v>164</v>
      </c>
      <c r="C1" s="584"/>
      <c r="D1" s="584"/>
      <c r="E1" s="584"/>
      <c r="F1" s="223"/>
      <c r="G1" s="224"/>
      <c r="H1" s="225"/>
    </row>
    <row r="2" spans="2:255" s="37" customFormat="1" ht="17.399999999999999">
      <c r="B2" s="23" t="s">
        <v>392</v>
      </c>
      <c r="C2" s="23"/>
      <c r="D2" s="10"/>
      <c r="E2" s="23"/>
      <c r="F2" s="223"/>
      <c r="G2" s="224"/>
      <c r="H2" s="225"/>
    </row>
    <row r="3" spans="2:255" s="129" customFormat="1" ht="16.2" thickBot="1">
      <c r="B3" s="57" t="s">
        <v>9</v>
      </c>
      <c r="C3" s="57" t="s">
        <v>10</v>
      </c>
      <c r="D3" s="58" t="s">
        <v>1</v>
      </c>
      <c r="E3" s="57" t="s">
        <v>11</v>
      </c>
      <c r="F3" s="229" t="s">
        <v>12</v>
      </c>
      <c r="G3" s="232" t="s">
        <v>13</v>
      </c>
      <c r="H3" s="232" t="s">
        <v>14</v>
      </c>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row>
    <row r="4" spans="2:255" ht="17.399999999999999">
      <c r="B4" s="159" t="s">
        <v>310</v>
      </c>
      <c r="C4" s="44"/>
      <c r="D4" s="131"/>
      <c r="E4" s="44"/>
      <c r="F4" s="230"/>
      <c r="G4" s="233"/>
      <c r="H4" s="234"/>
      <c r="I4" s="128"/>
      <c r="J4" s="127"/>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row>
    <row r="5" spans="2:255" ht="26.4">
      <c r="B5" s="132"/>
      <c r="C5" s="132"/>
      <c r="D5" s="133" t="s">
        <v>391</v>
      </c>
      <c r="E5" s="134" t="s">
        <v>1106</v>
      </c>
      <c r="F5" s="135">
        <v>590</v>
      </c>
      <c r="G5" s="493">
        <v>0</v>
      </c>
      <c r="H5" s="235">
        <f>ROUND(F5*G5,2)</f>
        <v>0</v>
      </c>
      <c r="J5" s="125"/>
    </row>
    <row r="6" spans="2:255">
      <c r="B6" s="132"/>
      <c r="C6" s="132"/>
      <c r="D6" s="133" t="s">
        <v>390</v>
      </c>
      <c r="E6" s="134" t="s">
        <v>1106</v>
      </c>
      <c r="F6" s="135">
        <v>590</v>
      </c>
      <c r="G6" s="493">
        <v>0</v>
      </c>
      <c r="H6" s="235">
        <f>ROUND(F6*G6,2)</f>
        <v>0</v>
      </c>
      <c r="J6" s="125"/>
    </row>
    <row r="7" spans="2:255" ht="39.6">
      <c r="B7" s="132"/>
      <c r="C7" s="132"/>
      <c r="D7" s="137" t="s">
        <v>389</v>
      </c>
      <c r="E7" s="134" t="s">
        <v>1105</v>
      </c>
      <c r="F7" s="136">
        <v>1</v>
      </c>
      <c r="G7" s="496"/>
      <c r="H7" s="235">
        <f>ROUND(F7*G7,2)</f>
        <v>0</v>
      </c>
      <c r="J7" s="124"/>
    </row>
    <row r="8" spans="2:255" ht="105.6">
      <c r="B8" s="132"/>
      <c r="C8" s="132"/>
      <c r="D8" s="138" t="s">
        <v>388</v>
      </c>
      <c r="E8" s="134" t="s">
        <v>1106</v>
      </c>
      <c r="F8" s="139">
        <v>330</v>
      </c>
      <c r="G8" s="549">
        <f>SUM(H10:H19)</f>
        <v>0</v>
      </c>
      <c r="H8" s="235">
        <f>ROUND(F8*G8,2)</f>
        <v>0</v>
      </c>
      <c r="I8" s="115"/>
      <c r="J8" s="123"/>
    </row>
    <row r="9" spans="2:255">
      <c r="B9" s="132"/>
      <c r="C9" s="132"/>
      <c r="D9" s="537" t="s">
        <v>387</v>
      </c>
      <c r="E9" s="146"/>
      <c r="F9" s="151"/>
      <c r="H9" s="533"/>
      <c r="J9" s="123"/>
    </row>
    <row r="10" spans="2:255">
      <c r="B10" s="132"/>
      <c r="C10" s="132"/>
      <c r="D10" s="538" t="s">
        <v>377</v>
      </c>
      <c r="E10" s="539" t="s">
        <v>22</v>
      </c>
      <c r="F10" s="540">
        <v>1.1519999999999999</v>
      </c>
      <c r="G10" s="541">
        <v>0</v>
      </c>
      <c r="H10" s="533">
        <f t="shared" ref="H10:H20" si="0">ROUND(F10*G10,2)</f>
        <v>0</v>
      </c>
      <c r="J10" s="117"/>
    </row>
    <row r="11" spans="2:255">
      <c r="B11" s="132"/>
      <c r="C11" s="132"/>
      <c r="D11" s="538" t="s">
        <v>376</v>
      </c>
      <c r="E11" s="539" t="s">
        <v>22</v>
      </c>
      <c r="F11" s="540">
        <v>0.28799999999999998</v>
      </c>
      <c r="G11" s="541">
        <v>0</v>
      </c>
      <c r="H11" s="533">
        <f t="shared" si="0"/>
        <v>0</v>
      </c>
      <c r="J11" s="117"/>
    </row>
    <row r="12" spans="2:255">
      <c r="B12" s="132"/>
      <c r="C12" s="132"/>
      <c r="D12" s="538" t="s">
        <v>386</v>
      </c>
      <c r="E12" s="539" t="s">
        <v>22</v>
      </c>
      <c r="F12" s="540">
        <v>0.77200000000000002</v>
      </c>
      <c r="G12" s="541">
        <v>0</v>
      </c>
      <c r="H12" s="533">
        <f t="shared" si="0"/>
        <v>0</v>
      </c>
      <c r="J12" s="117"/>
    </row>
    <row r="13" spans="2:255">
      <c r="B13" s="132"/>
      <c r="C13" s="132"/>
      <c r="D13" s="542" t="s">
        <v>363</v>
      </c>
      <c r="E13" s="539" t="s">
        <v>22</v>
      </c>
      <c r="F13" s="540">
        <v>0.378</v>
      </c>
      <c r="G13" s="541">
        <v>0</v>
      </c>
      <c r="H13" s="533">
        <f t="shared" si="0"/>
        <v>0</v>
      </c>
      <c r="J13" s="117"/>
    </row>
    <row r="14" spans="2:255">
      <c r="B14" s="132"/>
      <c r="C14" s="132"/>
      <c r="D14" s="538" t="s">
        <v>385</v>
      </c>
      <c r="E14" s="539" t="s">
        <v>22</v>
      </c>
      <c r="F14" s="540">
        <v>0.189</v>
      </c>
      <c r="G14" s="541">
        <v>0</v>
      </c>
      <c r="H14" s="533">
        <f t="shared" si="0"/>
        <v>0</v>
      </c>
      <c r="J14" s="117"/>
    </row>
    <row r="15" spans="2:255">
      <c r="B15" s="132"/>
      <c r="C15" s="132"/>
      <c r="D15" s="538" t="s">
        <v>384</v>
      </c>
      <c r="E15" s="539" t="s">
        <v>19</v>
      </c>
      <c r="F15" s="540">
        <v>2</v>
      </c>
      <c r="G15" s="541">
        <v>0</v>
      </c>
      <c r="H15" s="533">
        <f>ROUND(F15*G15,2)</f>
        <v>0</v>
      </c>
      <c r="J15" s="117"/>
    </row>
    <row r="16" spans="2:255">
      <c r="B16" s="132"/>
      <c r="C16" s="132"/>
      <c r="D16" s="538" t="s">
        <v>383</v>
      </c>
      <c r="E16" s="539" t="s">
        <v>19</v>
      </c>
      <c r="F16" s="540">
        <v>1</v>
      </c>
      <c r="G16" s="541">
        <v>0</v>
      </c>
      <c r="H16" s="533">
        <f t="shared" si="0"/>
        <v>0</v>
      </c>
      <c r="J16" s="117"/>
    </row>
    <row r="17" spans="2:10">
      <c r="B17" s="132"/>
      <c r="C17" s="132"/>
      <c r="D17" s="538" t="s">
        <v>382</v>
      </c>
      <c r="E17" s="539" t="s">
        <v>19</v>
      </c>
      <c r="F17" s="540">
        <v>1</v>
      </c>
      <c r="G17" s="541">
        <v>0</v>
      </c>
      <c r="H17" s="533">
        <f t="shared" si="0"/>
        <v>0</v>
      </c>
      <c r="J17" s="117"/>
    </row>
    <row r="18" spans="2:10">
      <c r="B18" s="132"/>
      <c r="C18" s="132"/>
      <c r="D18" s="538" t="s">
        <v>381</v>
      </c>
      <c r="E18" s="539" t="s">
        <v>17</v>
      </c>
      <c r="F18" s="540">
        <v>1</v>
      </c>
      <c r="G18" s="541">
        <v>0</v>
      </c>
      <c r="H18" s="533">
        <f t="shared" si="0"/>
        <v>0</v>
      </c>
      <c r="J18" s="117"/>
    </row>
    <row r="19" spans="2:10">
      <c r="B19" s="132"/>
      <c r="C19" s="132"/>
      <c r="D19" s="538" t="s">
        <v>380</v>
      </c>
      <c r="E19" s="539" t="s">
        <v>19</v>
      </c>
      <c r="F19" s="540">
        <v>2</v>
      </c>
      <c r="G19" s="541">
        <v>0</v>
      </c>
      <c r="H19" s="533">
        <f t="shared" si="0"/>
        <v>0</v>
      </c>
      <c r="J19" s="117"/>
    </row>
    <row r="20" spans="2:10" ht="117.75" customHeight="1">
      <c r="B20" s="132"/>
      <c r="C20" s="132"/>
      <c r="D20" s="138" t="s">
        <v>393</v>
      </c>
      <c r="E20" s="134" t="s">
        <v>1106</v>
      </c>
      <c r="F20" s="140">
        <v>240</v>
      </c>
      <c r="G20" s="550">
        <f>SUM(H22:H31)</f>
        <v>0</v>
      </c>
      <c r="H20" s="235">
        <f t="shared" si="0"/>
        <v>0</v>
      </c>
      <c r="I20" s="115"/>
      <c r="J20" s="123"/>
    </row>
    <row r="21" spans="2:10">
      <c r="B21" s="132"/>
      <c r="C21" s="132"/>
      <c r="D21" s="543" t="s">
        <v>387</v>
      </c>
      <c r="E21" s="544"/>
      <c r="F21" s="534"/>
      <c r="G21" s="202"/>
      <c r="H21" s="536"/>
      <c r="J21" s="123"/>
    </row>
    <row r="22" spans="2:10">
      <c r="B22" s="132"/>
      <c r="C22" s="132"/>
      <c r="D22" s="538" t="s">
        <v>377</v>
      </c>
      <c r="E22" s="539" t="s">
        <v>22</v>
      </c>
      <c r="F22" s="540">
        <v>1.3579000000000001</v>
      </c>
      <c r="G22" s="545">
        <v>0</v>
      </c>
      <c r="H22" s="533">
        <f t="shared" ref="H22:H31" si="1">ROUND(F22*G22,2)</f>
        <v>0</v>
      </c>
      <c r="J22" s="117"/>
    </row>
    <row r="23" spans="2:10">
      <c r="B23" s="132"/>
      <c r="C23" s="132"/>
      <c r="D23" s="538" t="s">
        <v>376</v>
      </c>
      <c r="E23" s="539" t="s">
        <v>22</v>
      </c>
      <c r="F23" s="540">
        <v>0.33950000000000002</v>
      </c>
      <c r="G23" s="545">
        <v>0</v>
      </c>
      <c r="H23" s="533">
        <f t="shared" si="1"/>
        <v>0</v>
      </c>
      <c r="J23" s="117"/>
    </row>
    <row r="24" spans="2:10">
      <c r="B24" s="132"/>
      <c r="C24" s="132"/>
      <c r="D24" s="538" t="s">
        <v>386</v>
      </c>
      <c r="E24" s="539" t="s">
        <v>22</v>
      </c>
      <c r="F24" s="540">
        <v>0.91</v>
      </c>
      <c r="G24" s="545">
        <v>0</v>
      </c>
      <c r="H24" s="533">
        <f t="shared" si="1"/>
        <v>0</v>
      </c>
      <c r="J24" s="117"/>
    </row>
    <row r="25" spans="2:10">
      <c r="B25" s="132"/>
      <c r="C25" s="132"/>
      <c r="D25" s="542" t="s">
        <v>363</v>
      </c>
      <c r="E25" s="539" t="s">
        <v>22</v>
      </c>
      <c r="F25" s="540">
        <v>0.189</v>
      </c>
      <c r="G25" s="545">
        <v>0</v>
      </c>
      <c r="H25" s="533">
        <f t="shared" si="1"/>
        <v>0</v>
      </c>
      <c r="J25" s="117"/>
    </row>
    <row r="26" spans="2:10">
      <c r="B26" s="132"/>
      <c r="C26" s="132"/>
      <c r="D26" s="538" t="s">
        <v>385</v>
      </c>
      <c r="E26" s="539" t="s">
        <v>22</v>
      </c>
      <c r="F26" s="540">
        <v>0.189</v>
      </c>
      <c r="G26" s="545">
        <v>0</v>
      </c>
      <c r="H26" s="533">
        <f t="shared" si="1"/>
        <v>0</v>
      </c>
      <c r="J26" s="117"/>
    </row>
    <row r="27" spans="2:10">
      <c r="B27" s="132"/>
      <c r="C27" s="132"/>
      <c r="D27" s="538" t="s">
        <v>384</v>
      </c>
      <c r="E27" s="539" t="s">
        <v>19</v>
      </c>
      <c r="F27" s="540">
        <v>4</v>
      </c>
      <c r="G27" s="545">
        <v>0</v>
      </c>
      <c r="H27" s="533">
        <f t="shared" si="1"/>
        <v>0</v>
      </c>
      <c r="J27" s="117"/>
    </row>
    <row r="28" spans="2:10">
      <c r="B28" s="132"/>
      <c r="C28" s="132"/>
      <c r="D28" s="538" t="s">
        <v>383</v>
      </c>
      <c r="E28" s="539" t="s">
        <v>19</v>
      </c>
      <c r="F28" s="540">
        <v>1</v>
      </c>
      <c r="G28" s="545">
        <v>0</v>
      </c>
      <c r="H28" s="533">
        <f t="shared" si="1"/>
        <v>0</v>
      </c>
      <c r="J28" s="117"/>
    </row>
    <row r="29" spans="2:10">
      <c r="B29" s="132"/>
      <c r="C29" s="132"/>
      <c r="D29" s="538" t="s">
        <v>382</v>
      </c>
      <c r="E29" s="539" t="s">
        <v>19</v>
      </c>
      <c r="F29" s="540">
        <v>1</v>
      </c>
      <c r="G29" s="545">
        <v>0</v>
      </c>
      <c r="H29" s="533">
        <f t="shared" si="1"/>
        <v>0</v>
      </c>
      <c r="J29" s="117"/>
    </row>
    <row r="30" spans="2:10">
      <c r="B30" s="132"/>
      <c r="C30" s="132"/>
      <c r="D30" s="538" t="s">
        <v>381</v>
      </c>
      <c r="E30" s="539" t="s">
        <v>17</v>
      </c>
      <c r="F30" s="540">
        <v>1</v>
      </c>
      <c r="G30" s="545">
        <v>0</v>
      </c>
      <c r="H30" s="533">
        <f t="shared" si="1"/>
        <v>0</v>
      </c>
      <c r="J30" s="117"/>
    </row>
    <row r="31" spans="2:10">
      <c r="B31" s="132"/>
      <c r="C31" s="132"/>
      <c r="D31" s="538" t="s">
        <v>380</v>
      </c>
      <c r="E31" s="539" t="s">
        <v>19</v>
      </c>
      <c r="F31" s="540">
        <v>2</v>
      </c>
      <c r="G31" s="545">
        <v>0</v>
      </c>
      <c r="H31" s="533">
        <f t="shared" si="1"/>
        <v>0</v>
      </c>
      <c r="J31" s="117"/>
    </row>
    <row r="32" spans="2:10" ht="79.2">
      <c r="B32" s="132"/>
      <c r="C32" s="132"/>
      <c r="D32" s="138" t="s">
        <v>379</v>
      </c>
      <c r="E32" s="134" t="s">
        <v>17</v>
      </c>
      <c r="F32" s="135">
        <v>7</v>
      </c>
      <c r="G32" s="549">
        <f>SUM(H34:H48)</f>
        <v>0</v>
      </c>
      <c r="H32" s="235">
        <f>ROUND(F32*G32,2)</f>
        <v>0</v>
      </c>
      <c r="I32" s="115"/>
    </row>
    <row r="33" spans="2:10">
      <c r="B33" s="132"/>
      <c r="C33" s="132"/>
      <c r="D33" s="543" t="s">
        <v>378</v>
      </c>
      <c r="E33" s="535"/>
      <c r="F33" s="534"/>
      <c r="G33" s="202"/>
      <c r="H33" s="536"/>
    </row>
    <row r="34" spans="2:10">
      <c r="B34" s="132"/>
      <c r="C34" s="132"/>
      <c r="D34" s="538" t="s">
        <v>377</v>
      </c>
      <c r="E34" s="539" t="s">
        <v>22</v>
      </c>
      <c r="F34" s="540">
        <v>13.414</v>
      </c>
      <c r="G34" s="545">
        <v>0</v>
      </c>
      <c r="H34" s="533">
        <f t="shared" ref="H34:H48" si="2">ROUND(F34*G34,2)</f>
        <v>0</v>
      </c>
      <c r="I34" s="265"/>
      <c r="J34" s="121"/>
    </row>
    <row r="35" spans="2:10">
      <c r="B35" s="132"/>
      <c r="C35" s="132"/>
      <c r="D35" s="538" t="s">
        <v>376</v>
      </c>
      <c r="E35" s="539" t="s">
        <v>22</v>
      </c>
      <c r="F35" s="540">
        <v>3.3530000000000002</v>
      </c>
      <c r="G35" s="545">
        <v>0</v>
      </c>
      <c r="H35" s="533">
        <f t="shared" si="2"/>
        <v>0</v>
      </c>
      <c r="I35" s="113"/>
      <c r="J35" s="121"/>
    </row>
    <row r="36" spans="2:10">
      <c r="B36" s="132"/>
      <c r="C36" s="132"/>
      <c r="D36" s="538" t="s">
        <v>375</v>
      </c>
      <c r="E36" s="539" t="s">
        <v>22</v>
      </c>
      <c r="F36" s="540">
        <v>0.64</v>
      </c>
      <c r="G36" s="545">
        <v>0</v>
      </c>
      <c r="H36" s="533">
        <f t="shared" si="2"/>
        <v>0</v>
      </c>
      <c r="I36" s="111"/>
      <c r="J36" s="121"/>
    </row>
    <row r="37" spans="2:10">
      <c r="B37" s="132"/>
      <c r="C37" s="132"/>
      <c r="D37" s="538" t="s">
        <v>374</v>
      </c>
      <c r="E37" s="539" t="s">
        <v>19</v>
      </c>
      <c r="F37" s="540">
        <v>12</v>
      </c>
      <c r="G37" s="545">
        <v>0</v>
      </c>
      <c r="H37" s="533">
        <f t="shared" si="2"/>
        <v>0</v>
      </c>
      <c r="I37" s="111"/>
      <c r="J37" s="121"/>
    </row>
    <row r="38" spans="2:10">
      <c r="B38" s="132"/>
      <c r="C38" s="132"/>
      <c r="D38" s="538" t="s">
        <v>373</v>
      </c>
      <c r="E38" s="539" t="s">
        <v>18</v>
      </c>
      <c r="F38" s="540">
        <v>27.52</v>
      </c>
      <c r="G38" s="545">
        <v>0</v>
      </c>
      <c r="H38" s="533">
        <f t="shared" si="2"/>
        <v>0</v>
      </c>
      <c r="I38" s="111"/>
      <c r="J38" s="121"/>
    </row>
    <row r="39" spans="2:10">
      <c r="B39" s="132"/>
      <c r="C39" s="132"/>
      <c r="D39" s="538" t="s">
        <v>372</v>
      </c>
      <c r="E39" s="539" t="s">
        <v>18</v>
      </c>
      <c r="F39" s="540">
        <v>2.25</v>
      </c>
      <c r="G39" s="545">
        <v>0</v>
      </c>
      <c r="H39" s="533">
        <f t="shared" si="2"/>
        <v>0</v>
      </c>
      <c r="I39" s="111"/>
      <c r="J39" s="121"/>
    </row>
    <row r="40" spans="2:10">
      <c r="B40" s="132"/>
      <c r="C40" s="132"/>
      <c r="D40" s="538" t="s">
        <v>371</v>
      </c>
      <c r="E40" s="539" t="s">
        <v>18</v>
      </c>
      <c r="F40" s="540">
        <v>1.22</v>
      </c>
      <c r="G40" s="545">
        <v>0</v>
      </c>
      <c r="H40" s="533">
        <f t="shared" si="2"/>
        <v>0</v>
      </c>
      <c r="I40" s="111"/>
      <c r="J40" s="121"/>
    </row>
    <row r="41" spans="2:10">
      <c r="B41" s="132"/>
      <c r="C41" s="132"/>
      <c r="D41" s="542" t="s">
        <v>370</v>
      </c>
      <c r="E41" s="547" t="s">
        <v>540</v>
      </c>
      <c r="F41" s="540">
        <v>264</v>
      </c>
      <c r="G41" s="545">
        <v>0</v>
      </c>
      <c r="H41" s="533">
        <f t="shared" si="2"/>
        <v>0</v>
      </c>
      <c r="I41" s="111"/>
      <c r="J41" s="122"/>
    </row>
    <row r="42" spans="2:10">
      <c r="B42" s="132"/>
      <c r="C42" s="132"/>
      <c r="D42" s="538" t="s">
        <v>369</v>
      </c>
      <c r="E42" s="539" t="s">
        <v>540</v>
      </c>
      <c r="F42" s="540">
        <v>177.1</v>
      </c>
      <c r="G42" s="545">
        <v>0</v>
      </c>
      <c r="H42" s="533">
        <f t="shared" si="2"/>
        <v>0</v>
      </c>
      <c r="I42" s="111"/>
      <c r="J42" s="121"/>
    </row>
    <row r="43" spans="2:10">
      <c r="B43" s="132"/>
      <c r="C43" s="132"/>
      <c r="D43" s="542" t="s">
        <v>368</v>
      </c>
      <c r="E43" s="547" t="s">
        <v>22</v>
      </c>
      <c r="F43" s="540">
        <v>0.64</v>
      </c>
      <c r="G43" s="545">
        <v>0</v>
      </c>
      <c r="H43" s="533">
        <f t="shared" si="2"/>
        <v>0</v>
      </c>
      <c r="I43" s="111"/>
      <c r="J43" s="121"/>
    </row>
    <row r="44" spans="2:10">
      <c r="B44" s="132"/>
      <c r="C44" s="132"/>
      <c r="D44" s="542" t="s">
        <v>367</v>
      </c>
      <c r="E44" s="547" t="s">
        <v>22</v>
      </c>
      <c r="F44" s="540">
        <v>3.9</v>
      </c>
      <c r="G44" s="545">
        <v>0</v>
      </c>
      <c r="H44" s="533">
        <f t="shared" si="2"/>
        <v>0</v>
      </c>
      <c r="I44" s="111"/>
      <c r="J44" s="121"/>
    </row>
    <row r="45" spans="2:10">
      <c r="B45" s="132"/>
      <c r="C45" s="132"/>
      <c r="D45" s="542" t="s">
        <v>366</v>
      </c>
      <c r="E45" s="547" t="s">
        <v>22</v>
      </c>
      <c r="F45" s="540">
        <v>0.64</v>
      </c>
      <c r="G45" s="545">
        <v>0</v>
      </c>
      <c r="H45" s="533">
        <f t="shared" si="2"/>
        <v>0</v>
      </c>
      <c r="I45" s="111"/>
      <c r="J45" s="121"/>
    </row>
    <row r="46" spans="2:10">
      <c r="B46" s="132"/>
      <c r="C46" s="132"/>
      <c r="D46" s="542" t="s">
        <v>365</v>
      </c>
      <c r="E46" s="547" t="s">
        <v>22</v>
      </c>
      <c r="F46" s="540">
        <v>0.4</v>
      </c>
      <c r="G46" s="545">
        <v>0</v>
      </c>
      <c r="H46" s="533">
        <f t="shared" si="2"/>
        <v>0</v>
      </c>
      <c r="I46" s="111"/>
      <c r="J46" s="121"/>
    </row>
    <row r="47" spans="2:10">
      <c r="B47" s="132"/>
      <c r="C47" s="132"/>
      <c r="D47" s="542" t="s">
        <v>364</v>
      </c>
      <c r="E47" s="547" t="s">
        <v>17</v>
      </c>
      <c r="F47" s="540">
        <v>1</v>
      </c>
      <c r="G47" s="545">
        <v>0</v>
      </c>
      <c r="H47" s="533">
        <f t="shared" si="2"/>
        <v>0</v>
      </c>
      <c r="I47" s="111"/>
      <c r="J47" s="121"/>
    </row>
    <row r="48" spans="2:10">
      <c r="B48" s="132"/>
      <c r="C48" s="132"/>
      <c r="D48" s="542" t="s">
        <v>363</v>
      </c>
      <c r="E48" s="547" t="s">
        <v>22</v>
      </c>
      <c r="F48" s="540">
        <v>12.72</v>
      </c>
      <c r="G48" s="545">
        <v>0</v>
      </c>
      <c r="H48" s="533">
        <f t="shared" si="2"/>
        <v>0</v>
      </c>
      <c r="I48" s="111"/>
      <c r="J48" s="121"/>
    </row>
    <row r="49" spans="1:10" ht="66">
      <c r="B49" s="132"/>
      <c r="C49" s="132"/>
      <c r="D49" s="141" t="s">
        <v>362</v>
      </c>
      <c r="E49" s="134" t="s">
        <v>17</v>
      </c>
      <c r="F49" s="135">
        <v>7</v>
      </c>
      <c r="G49" s="493">
        <v>0</v>
      </c>
      <c r="H49" s="235">
        <f>ROUND(F49*G49,2)</f>
        <v>0</v>
      </c>
      <c r="I49" s="274"/>
      <c r="J49" s="120"/>
    </row>
    <row r="50" spans="1:10" ht="26.4">
      <c r="B50" s="132"/>
      <c r="C50" s="132"/>
      <c r="D50" s="522" t="s">
        <v>361</v>
      </c>
      <c r="E50" s="523" t="s">
        <v>581</v>
      </c>
      <c r="F50" s="524">
        <v>500</v>
      </c>
      <c r="G50" s="497">
        <v>0</v>
      </c>
      <c r="H50" s="235">
        <f>ROUND(F50*G50,2)</f>
        <v>0</v>
      </c>
      <c r="J50" s="119"/>
    </row>
    <row r="51" spans="1:10">
      <c r="B51" s="132"/>
      <c r="C51" s="132"/>
      <c r="D51" s="144"/>
      <c r="E51" s="145"/>
      <c r="F51" s="146"/>
      <c r="G51" s="211" t="s">
        <v>2</v>
      </c>
      <c r="H51" s="238">
        <f>ROUND(SUM(H49:H50,H32,H20,H5:H8),2)</f>
        <v>0</v>
      </c>
    </row>
    <row r="52" spans="1:10">
      <c r="B52" s="132"/>
      <c r="C52" s="132"/>
      <c r="D52" s="144"/>
      <c r="E52" s="145"/>
      <c r="F52" s="146"/>
      <c r="G52" s="211" t="s">
        <v>3</v>
      </c>
      <c r="H52" s="238">
        <f>ROUND(H51*0.22,2)</f>
        <v>0</v>
      </c>
    </row>
    <row r="53" spans="1:10">
      <c r="B53" s="132"/>
      <c r="C53" s="132"/>
      <c r="D53" s="144"/>
      <c r="E53" s="145"/>
      <c r="F53" s="146"/>
      <c r="G53" s="211" t="s">
        <v>4</v>
      </c>
      <c r="H53" s="238">
        <f>ROUND(SUM(H51:H52),2)</f>
        <v>0</v>
      </c>
    </row>
    <row r="54" spans="1:10">
      <c r="B54" s="159" t="s">
        <v>300</v>
      </c>
      <c r="C54" s="149"/>
      <c r="D54" s="161"/>
      <c r="E54" s="148"/>
      <c r="F54" s="146"/>
      <c r="G54" s="239"/>
      <c r="H54" s="238"/>
    </row>
    <row r="55" spans="1:10" s="115" customFormat="1" ht="26.4">
      <c r="A55" s="105"/>
      <c r="B55" s="132"/>
      <c r="C55" s="132"/>
      <c r="D55" s="150" t="s">
        <v>360</v>
      </c>
      <c r="E55" s="143" t="s">
        <v>1106</v>
      </c>
      <c r="F55" s="139">
        <v>720</v>
      </c>
      <c r="G55" s="498">
        <v>0</v>
      </c>
      <c r="H55" s="237">
        <f>ROUND(F55*G55,2)</f>
        <v>0</v>
      </c>
      <c r="J55" s="118"/>
    </row>
    <row r="56" spans="1:10" s="115" customFormat="1" ht="26.4">
      <c r="A56" s="105"/>
      <c r="B56" s="132"/>
      <c r="C56" s="132"/>
      <c r="D56" s="150" t="s">
        <v>359</v>
      </c>
      <c r="E56" s="143" t="s">
        <v>1105</v>
      </c>
      <c r="F56" s="139">
        <v>8</v>
      </c>
      <c r="G56" s="498">
        <v>0</v>
      </c>
      <c r="H56" s="237">
        <f>ROUND(F56*G56,2)</f>
        <v>0</v>
      </c>
      <c r="J56" s="118"/>
    </row>
    <row r="57" spans="1:10" s="115" customFormat="1">
      <c r="A57" s="105"/>
      <c r="B57" s="132"/>
      <c r="C57" s="132"/>
      <c r="D57" s="138" t="s">
        <v>358</v>
      </c>
      <c r="E57" s="143" t="s">
        <v>1105</v>
      </c>
      <c r="F57" s="139">
        <v>2</v>
      </c>
      <c r="G57" s="549">
        <f>SUM(H59:H68)</f>
        <v>0</v>
      </c>
      <c r="H57" s="237">
        <f>ROUND(F57*G57,2)</f>
        <v>0</v>
      </c>
      <c r="J57" s="118"/>
    </row>
    <row r="58" spans="1:10" s="115" customFormat="1">
      <c r="A58" s="105"/>
      <c r="B58" s="132"/>
      <c r="C58" s="132"/>
      <c r="D58" s="537" t="s">
        <v>357</v>
      </c>
      <c r="E58" s="146"/>
      <c r="F58" s="151"/>
      <c r="G58" s="239"/>
      <c r="H58" s="241"/>
      <c r="J58" s="118"/>
    </row>
    <row r="59" spans="1:10" s="115" customFormat="1">
      <c r="A59" s="105"/>
      <c r="B59" s="132"/>
      <c r="C59" s="132"/>
      <c r="D59" s="538" t="s">
        <v>356</v>
      </c>
      <c r="E59" s="548" t="s">
        <v>17</v>
      </c>
      <c r="F59" s="540">
        <v>1</v>
      </c>
      <c r="G59" s="546">
        <v>0</v>
      </c>
      <c r="H59" s="236">
        <f t="shared" ref="H59:H68" si="3">ROUND(F59*G59,2)</f>
        <v>0</v>
      </c>
      <c r="J59" s="116"/>
    </row>
    <row r="60" spans="1:10" s="115" customFormat="1">
      <c r="A60" s="105"/>
      <c r="B60" s="132"/>
      <c r="C60" s="132"/>
      <c r="D60" s="538" t="s">
        <v>355</v>
      </c>
      <c r="E60" s="548" t="s">
        <v>17</v>
      </c>
      <c r="F60" s="540">
        <v>1</v>
      </c>
      <c r="G60" s="546">
        <v>0</v>
      </c>
      <c r="H60" s="236">
        <f t="shared" si="3"/>
        <v>0</v>
      </c>
      <c r="J60" s="116"/>
    </row>
    <row r="61" spans="1:10" s="115" customFormat="1">
      <c r="A61" s="105"/>
      <c r="B61" s="132"/>
      <c r="C61" s="132"/>
      <c r="D61" s="538" t="s">
        <v>354</v>
      </c>
      <c r="E61" s="548" t="s">
        <v>17</v>
      </c>
      <c r="F61" s="540">
        <v>1</v>
      </c>
      <c r="G61" s="546">
        <v>0</v>
      </c>
      <c r="H61" s="236">
        <f t="shared" si="3"/>
        <v>0</v>
      </c>
      <c r="J61" s="116"/>
    </row>
    <row r="62" spans="1:10" s="115" customFormat="1">
      <c r="A62" s="105"/>
      <c r="B62" s="132"/>
      <c r="C62" s="132"/>
      <c r="D62" s="538" t="s">
        <v>353</v>
      </c>
      <c r="E62" s="548" t="s">
        <v>17</v>
      </c>
      <c r="F62" s="540">
        <v>3</v>
      </c>
      <c r="G62" s="546">
        <v>0</v>
      </c>
      <c r="H62" s="236">
        <f t="shared" si="3"/>
        <v>0</v>
      </c>
      <c r="J62" s="116"/>
    </row>
    <row r="63" spans="1:10" s="115" customFormat="1">
      <c r="A63" s="105"/>
      <c r="B63" s="132"/>
      <c r="C63" s="132"/>
      <c r="D63" s="538" t="s">
        <v>352</v>
      </c>
      <c r="E63" s="548" t="s">
        <v>17</v>
      </c>
      <c r="F63" s="540">
        <v>3</v>
      </c>
      <c r="G63" s="546">
        <v>0</v>
      </c>
      <c r="H63" s="236">
        <f t="shared" si="3"/>
        <v>0</v>
      </c>
      <c r="J63" s="116"/>
    </row>
    <row r="64" spans="1:10" s="115" customFormat="1">
      <c r="A64" s="105"/>
      <c r="B64" s="132"/>
      <c r="C64" s="132"/>
      <c r="D64" s="538" t="s">
        <v>351</v>
      </c>
      <c r="E64" s="548" t="s">
        <v>1105</v>
      </c>
      <c r="F64" s="540">
        <v>1</v>
      </c>
      <c r="G64" s="546">
        <v>0</v>
      </c>
      <c r="H64" s="236">
        <f t="shared" si="3"/>
        <v>0</v>
      </c>
      <c r="J64" s="116"/>
    </row>
    <row r="65" spans="1:10" s="115" customFormat="1">
      <c r="A65" s="105"/>
      <c r="B65" s="132"/>
      <c r="C65" s="132"/>
      <c r="D65" s="538" t="s">
        <v>350</v>
      </c>
      <c r="E65" s="548" t="s">
        <v>17</v>
      </c>
      <c r="F65" s="540">
        <v>3</v>
      </c>
      <c r="G65" s="546">
        <v>0</v>
      </c>
      <c r="H65" s="236">
        <f t="shared" si="3"/>
        <v>0</v>
      </c>
      <c r="J65" s="116"/>
    </row>
    <row r="66" spans="1:10" s="115" customFormat="1">
      <c r="A66" s="105"/>
      <c r="B66" s="132"/>
      <c r="C66" s="132"/>
      <c r="D66" s="538" t="s">
        <v>349</v>
      </c>
      <c r="E66" s="548" t="s">
        <v>19</v>
      </c>
      <c r="F66" s="540">
        <v>2.5</v>
      </c>
      <c r="G66" s="546">
        <v>0</v>
      </c>
      <c r="H66" s="236">
        <f t="shared" si="3"/>
        <v>0</v>
      </c>
      <c r="J66" s="116"/>
    </row>
    <row r="67" spans="1:10" s="115" customFormat="1">
      <c r="A67" s="105"/>
      <c r="B67" s="132"/>
      <c r="C67" s="132"/>
      <c r="D67" s="538" t="s">
        <v>348</v>
      </c>
      <c r="E67" s="548" t="s">
        <v>17</v>
      </c>
      <c r="F67" s="540">
        <v>3</v>
      </c>
      <c r="G67" s="546">
        <v>0</v>
      </c>
      <c r="H67" s="236">
        <f t="shared" si="3"/>
        <v>0</v>
      </c>
      <c r="J67" s="116"/>
    </row>
    <row r="68" spans="1:10" s="115" customFormat="1">
      <c r="A68" s="105"/>
      <c r="B68" s="132"/>
      <c r="C68" s="132"/>
      <c r="D68" s="538" t="s">
        <v>347</v>
      </c>
      <c r="E68" s="548" t="s">
        <v>19</v>
      </c>
      <c r="F68" s="540">
        <v>12</v>
      </c>
      <c r="G68" s="546">
        <v>0</v>
      </c>
      <c r="H68" s="236">
        <f t="shared" si="3"/>
        <v>0</v>
      </c>
      <c r="J68" s="116"/>
    </row>
    <row r="69" spans="1:10" s="115" customFormat="1" ht="39.6">
      <c r="A69" s="105"/>
      <c r="B69" s="132"/>
      <c r="C69" s="132"/>
      <c r="D69" s="152" t="s">
        <v>346</v>
      </c>
      <c r="E69" s="143" t="s">
        <v>1106</v>
      </c>
      <c r="F69" s="139">
        <v>40</v>
      </c>
      <c r="G69" s="498">
        <v>0</v>
      </c>
      <c r="H69" s="237">
        <f t="shared" ref="H69:H80" si="4">ROUND(F69*G69,2)</f>
        <v>0</v>
      </c>
      <c r="J69" s="116"/>
    </row>
    <row r="70" spans="1:10" s="115" customFormat="1" ht="39.6">
      <c r="A70" s="105"/>
      <c r="B70" s="132"/>
      <c r="C70" s="132"/>
      <c r="D70" s="142" t="s">
        <v>343</v>
      </c>
      <c r="E70" s="143" t="s">
        <v>1106</v>
      </c>
      <c r="F70" s="139">
        <v>20</v>
      </c>
      <c r="G70" s="497">
        <v>0</v>
      </c>
      <c r="H70" s="237">
        <f t="shared" si="4"/>
        <v>0</v>
      </c>
      <c r="J70" s="116"/>
    </row>
    <row r="71" spans="1:10" s="115" customFormat="1" ht="54" customHeight="1">
      <c r="A71" s="105"/>
      <c r="B71" s="132"/>
      <c r="C71" s="132"/>
      <c r="D71" s="142" t="s">
        <v>345</v>
      </c>
      <c r="E71" s="143" t="s">
        <v>1105</v>
      </c>
      <c r="F71" s="139">
        <v>2</v>
      </c>
      <c r="G71" s="497">
        <v>0</v>
      </c>
      <c r="H71" s="237">
        <f t="shared" si="4"/>
        <v>0</v>
      </c>
      <c r="J71" s="116"/>
    </row>
    <row r="72" spans="1:10" s="115" customFormat="1" ht="39.6">
      <c r="A72" s="105"/>
      <c r="B72" s="132"/>
      <c r="C72" s="132"/>
      <c r="D72" s="152" t="s">
        <v>344</v>
      </c>
      <c r="E72" s="143" t="s">
        <v>1106</v>
      </c>
      <c r="F72" s="139">
        <v>430</v>
      </c>
      <c r="G72" s="498">
        <v>0</v>
      </c>
      <c r="H72" s="237">
        <f t="shared" si="4"/>
        <v>0</v>
      </c>
      <c r="J72" s="116"/>
    </row>
    <row r="73" spans="1:10" s="115" customFormat="1" ht="39.6">
      <c r="A73" s="105"/>
      <c r="B73" s="132"/>
      <c r="C73" s="132"/>
      <c r="D73" s="142" t="s">
        <v>343</v>
      </c>
      <c r="E73" s="143" t="s">
        <v>1106</v>
      </c>
      <c r="F73" s="139">
        <v>10</v>
      </c>
      <c r="G73" s="497">
        <v>0</v>
      </c>
      <c r="H73" s="237">
        <f t="shared" si="4"/>
        <v>0</v>
      </c>
      <c r="J73" s="116"/>
    </row>
    <row r="74" spans="1:10" s="115" customFormat="1" ht="54" customHeight="1">
      <c r="A74" s="105"/>
      <c r="B74" s="132"/>
      <c r="C74" s="132"/>
      <c r="D74" s="142" t="s">
        <v>342</v>
      </c>
      <c r="E74" s="143" t="s">
        <v>1105</v>
      </c>
      <c r="F74" s="139">
        <v>1</v>
      </c>
      <c r="G74" s="497">
        <v>0</v>
      </c>
      <c r="H74" s="237">
        <f t="shared" si="4"/>
        <v>0</v>
      </c>
      <c r="J74" s="116"/>
    </row>
    <row r="75" spans="1:10" s="115" customFormat="1" ht="39.6">
      <c r="A75" s="105"/>
      <c r="B75" s="132"/>
      <c r="C75" s="132"/>
      <c r="D75" s="142" t="s">
        <v>341</v>
      </c>
      <c r="E75" s="143" t="s">
        <v>1105</v>
      </c>
      <c r="F75" s="139">
        <v>1</v>
      </c>
      <c r="G75" s="497">
        <v>0</v>
      </c>
      <c r="H75" s="237">
        <f t="shared" si="4"/>
        <v>0</v>
      </c>
      <c r="J75" s="116"/>
    </row>
    <row r="76" spans="1:10" s="115" customFormat="1" ht="26.4">
      <c r="A76" s="105"/>
      <c r="B76" s="132"/>
      <c r="C76" s="132"/>
      <c r="D76" s="142" t="s">
        <v>340</v>
      </c>
      <c r="E76" s="143" t="s">
        <v>1105</v>
      </c>
      <c r="F76" s="139">
        <v>1</v>
      </c>
      <c r="G76" s="497">
        <v>0</v>
      </c>
      <c r="H76" s="237">
        <f t="shared" si="4"/>
        <v>0</v>
      </c>
      <c r="J76" s="116"/>
    </row>
    <row r="77" spans="1:10" s="115" customFormat="1" ht="39.6">
      <c r="A77" s="105"/>
      <c r="B77" s="132"/>
      <c r="C77" s="132"/>
      <c r="D77" s="152" t="s">
        <v>339</v>
      </c>
      <c r="E77" s="143" t="s">
        <v>1106</v>
      </c>
      <c r="F77" s="139">
        <v>250</v>
      </c>
      <c r="G77" s="498">
        <v>0</v>
      </c>
      <c r="H77" s="237">
        <f t="shared" si="4"/>
        <v>0</v>
      </c>
      <c r="J77" s="116"/>
    </row>
    <row r="78" spans="1:10" s="115" customFormat="1" ht="54" customHeight="1">
      <c r="A78" s="105"/>
      <c r="B78" s="132"/>
      <c r="C78" s="132"/>
      <c r="D78" s="142" t="s">
        <v>338</v>
      </c>
      <c r="E78" s="143" t="s">
        <v>1105</v>
      </c>
      <c r="F78" s="139">
        <v>1</v>
      </c>
      <c r="G78" s="497">
        <v>0</v>
      </c>
      <c r="H78" s="237">
        <f t="shared" si="4"/>
        <v>0</v>
      </c>
      <c r="J78" s="116"/>
    </row>
    <row r="79" spans="1:10" s="115" customFormat="1" ht="39.6">
      <c r="A79" s="105"/>
      <c r="B79" s="132"/>
      <c r="C79" s="132"/>
      <c r="D79" s="142" t="s">
        <v>337</v>
      </c>
      <c r="E79" s="143" t="s">
        <v>1105</v>
      </c>
      <c r="F79" s="139">
        <v>1</v>
      </c>
      <c r="G79" s="497">
        <v>0</v>
      </c>
      <c r="H79" s="237">
        <f t="shared" si="4"/>
        <v>0</v>
      </c>
      <c r="J79" s="116"/>
    </row>
    <row r="80" spans="1:10" s="115" customFormat="1" ht="54.75" customHeight="1">
      <c r="A80" s="105"/>
      <c r="B80" s="132"/>
      <c r="C80" s="132"/>
      <c r="D80" s="142" t="s">
        <v>336</v>
      </c>
      <c r="E80" s="143" t="s">
        <v>1105</v>
      </c>
      <c r="F80" s="139">
        <v>1</v>
      </c>
      <c r="G80" s="497">
        <v>0</v>
      </c>
      <c r="H80" s="237">
        <f t="shared" si="4"/>
        <v>0</v>
      </c>
      <c r="J80" s="116"/>
    </row>
    <row r="81" spans="1:13" s="115" customFormat="1">
      <c r="A81" s="105"/>
      <c r="B81" s="132"/>
      <c r="C81" s="132"/>
      <c r="D81" s="44"/>
      <c r="E81" s="132"/>
      <c r="F81" s="231"/>
      <c r="G81" s="211" t="s">
        <v>2</v>
      </c>
      <c r="H81" s="238">
        <f>ROUND(SUM(H69:H80,H55:H57),2)</f>
        <v>0</v>
      </c>
    </row>
    <row r="82" spans="1:13" s="115" customFormat="1">
      <c r="A82" s="105"/>
      <c r="B82" s="132"/>
      <c r="C82" s="132"/>
      <c r="D82" s="44"/>
      <c r="E82" s="132"/>
      <c r="F82" s="231"/>
      <c r="G82" s="211" t="s">
        <v>3</v>
      </c>
      <c r="H82" s="238">
        <f>ROUND(H81*0.22,2)</f>
        <v>0</v>
      </c>
    </row>
    <row r="83" spans="1:13" s="115" customFormat="1">
      <c r="A83" s="105"/>
      <c r="B83" s="132"/>
      <c r="C83" s="132"/>
      <c r="D83" s="44"/>
      <c r="E83" s="132"/>
      <c r="F83" s="231"/>
      <c r="G83" s="211" t="s">
        <v>4</v>
      </c>
      <c r="H83" s="238">
        <f>ROUND(SUM(H81:H82),2)</f>
        <v>0</v>
      </c>
    </row>
    <row r="84" spans="1:13">
      <c r="B84" s="159" t="s">
        <v>311</v>
      </c>
      <c r="C84" s="132"/>
      <c r="D84" s="161"/>
      <c r="E84" s="148"/>
      <c r="F84" s="146"/>
      <c r="G84" s="239"/>
      <c r="H84" s="238"/>
    </row>
    <row r="85" spans="1:13" s="111" customFormat="1">
      <c r="B85" s="132"/>
      <c r="C85" s="132"/>
      <c r="D85" s="150" t="s">
        <v>289</v>
      </c>
      <c r="E85" s="506" t="s">
        <v>1105</v>
      </c>
      <c r="F85" s="139">
        <v>1</v>
      </c>
      <c r="G85" s="240">
        <v>500</v>
      </c>
      <c r="H85" s="240">
        <f t="shared" ref="H85:H94" si="5">ROUND(F85*G85,2)</f>
        <v>500</v>
      </c>
      <c r="I85" s="265"/>
    </row>
    <row r="86" spans="1:13" s="111" customFormat="1" ht="26.4">
      <c r="B86" s="132"/>
      <c r="C86" s="132"/>
      <c r="D86" s="138" t="s">
        <v>288</v>
      </c>
      <c r="E86" s="143" t="s">
        <v>28</v>
      </c>
      <c r="F86" s="139">
        <v>40</v>
      </c>
      <c r="G86" s="240">
        <v>45</v>
      </c>
      <c r="H86" s="240">
        <f t="shared" si="5"/>
        <v>1800</v>
      </c>
      <c r="I86" s="265"/>
      <c r="M86" s="507"/>
    </row>
    <row r="87" spans="1:13" s="111" customFormat="1" ht="26.4">
      <c r="B87" s="132"/>
      <c r="C87" s="132"/>
      <c r="D87" s="153" t="s">
        <v>287</v>
      </c>
      <c r="E87" s="154" t="s">
        <v>1105</v>
      </c>
      <c r="F87" s="139">
        <v>1</v>
      </c>
      <c r="G87" s="498">
        <v>0</v>
      </c>
      <c r="H87" s="240">
        <f t="shared" si="5"/>
        <v>0</v>
      </c>
    </row>
    <row r="88" spans="1:13" s="111" customFormat="1" ht="66">
      <c r="B88" s="132"/>
      <c r="C88" s="132"/>
      <c r="D88" s="155" t="s">
        <v>335</v>
      </c>
      <c r="E88" s="156" t="s">
        <v>1105</v>
      </c>
      <c r="F88" s="157">
        <v>1</v>
      </c>
      <c r="G88" s="499">
        <v>0</v>
      </c>
      <c r="H88" s="240">
        <f t="shared" si="5"/>
        <v>0</v>
      </c>
    </row>
    <row r="89" spans="1:13" s="111" customFormat="1" ht="39.6">
      <c r="B89" s="132"/>
      <c r="C89" s="132"/>
      <c r="D89" s="142" t="s">
        <v>334</v>
      </c>
      <c r="E89" s="154" t="s">
        <v>1105</v>
      </c>
      <c r="F89" s="139">
        <v>1</v>
      </c>
      <c r="G89" s="498">
        <v>0</v>
      </c>
      <c r="H89" s="240">
        <f t="shared" si="5"/>
        <v>0</v>
      </c>
      <c r="J89" s="114"/>
    </row>
    <row r="90" spans="1:13" s="111" customFormat="1" ht="26.4">
      <c r="B90" s="132"/>
      <c r="C90" s="132"/>
      <c r="D90" s="153" t="s">
        <v>333</v>
      </c>
      <c r="E90" s="154" t="s">
        <v>1105</v>
      </c>
      <c r="F90" s="139">
        <v>3</v>
      </c>
      <c r="G90" s="498">
        <v>0</v>
      </c>
      <c r="H90" s="240">
        <f t="shared" si="5"/>
        <v>0</v>
      </c>
      <c r="J90" s="114"/>
    </row>
    <row r="91" spans="1:13" s="111" customFormat="1" ht="15" customHeight="1">
      <c r="B91" s="132"/>
      <c r="C91" s="132"/>
      <c r="D91" s="153" t="s">
        <v>332</v>
      </c>
      <c r="E91" s="154" t="s">
        <v>1106</v>
      </c>
      <c r="F91" s="139">
        <v>270</v>
      </c>
      <c r="G91" s="498">
        <v>0</v>
      </c>
      <c r="H91" s="240">
        <f t="shared" si="5"/>
        <v>0</v>
      </c>
      <c r="J91" s="114"/>
    </row>
    <row r="92" spans="1:13" s="111" customFormat="1" ht="15" customHeight="1">
      <c r="B92" s="132"/>
      <c r="C92" s="132"/>
      <c r="D92" s="153" t="s">
        <v>331</v>
      </c>
      <c r="E92" s="154" t="s">
        <v>1106</v>
      </c>
      <c r="F92" s="139">
        <v>250</v>
      </c>
      <c r="G92" s="498">
        <v>0</v>
      </c>
      <c r="H92" s="240">
        <f t="shared" si="5"/>
        <v>0</v>
      </c>
      <c r="J92" s="114"/>
    </row>
    <row r="93" spans="1:13" s="111" customFormat="1" ht="26.4">
      <c r="B93" s="132"/>
      <c r="C93" s="132"/>
      <c r="D93" s="153" t="s">
        <v>330</v>
      </c>
      <c r="E93" s="154" t="s">
        <v>1106</v>
      </c>
      <c r="F93" s="139">
        <v>520</v>
      </c>
      <c r="G93" s="498">
        <v>0</v>
      </c>
      <c r="H93" s="240">
        <f t="shared" si="5"/>
        <v>0</v>
      </c>
      <c r="J93" s="114"/>
    </row>
    <row r="94" spans="1:13" s="111" customFormat="1" ht="15" customHeight="1">
      <c r="B94" s="132"/>
      <c r="C94" s="132"/>
      <c r="D94" s="153" t="s">
        <v>329</v>
      </c>
      <c r="E94" s="154" t="s">
        <v>1105</v>
      </c>
      <c r="F94" s="139">
        <v>4</v>
      </c>
      <c r="G94" s="498">
        <v>0</v>
      </c>
      <c r="H94" s="240">
        <f t="shared" si="5"/>
        <v>0</v>
      </c>
      <c r="J94" s="114"/>
    </row>
    <row r="95" spans="1:13" s="111" customFormat="1" ht="26.4">
      <c r="B95" s="132"/>
      <c r="C95" s="132"/>
      <c r="D95" s="565" t="s">
        <v>514</v>
      </c>
      <c r="E95" s="566" t="s">
        <v>1105</v>
      </c>
      <c r="F95" s="524">
        <v>1</v>
      </c>
      <c r="G95" s="498">
        <v>0</v>
      </c>
      <c r="H95" s="240">
        <f t="shared" ref="H95" si="6">ROUND(F95*G95,2)</f>
        <v>0</v>
      </c>
      <c r="J95" s="114"/>
    </row>
    <row r="96" spans="1:13" s="111" customFormat="1">
      <c r="B96" s="147"/>
      <c r="C96" s="147"/>
      <c r="D96" s="158"/>
      <c r="E96" s="148"/>
      <c r="F96" s="146"/>
      <c r="G96" s="211" t="s">
        <v>2</v>
      </c>
      <c r="H96" s="238">
        <f>ROUND(SUM(H85:H95),2)</f>
        <v>2300</v>
      </c>
      <c r="L96" s="113"/>
      <c r="M96" s="112"/>
    </row>
    <row r="97" spans="2:13" s="111" customFormat="1">
      <c r="B97" s="147"/>
      <c r="C97" s="147"/>
      <c r="D97" s="131"/>
      <c r="E97" s="148"/>
      <c r="F97" s="146"/>
      <c r="G97" s="211" t="s">
        <v>3</v>
      </c>
      <c r="H97" s="238">
        <f>ROUND(H96*0.22,2)</f>
        <v>506</v>
      </c>
      <c r="L97" s="113"/>
      <c r="M97" s="112"/>
    </row>
    <row r="98" spans="2:13" s="111" customFormat="1">
      <c r="B98" s="147"/>
      <c r="C98" s="147"/>
      <c r="D98" s="131"/>
      <c r="E98" s="148"/>
      <c r="F98" s="146"/>
      <c r="G98" s="211" t="s">
        <v>4</v>
      </c>
      <c r="H98" s="238">
        <f>ROUND(SUM(H96:H97),2)</f>
        <v>2806</v>
      </c>
      <c r="L98" s="113"/>
      <c r="M98" s="112"/>
    </row>
    <row r="99" spans="2:13" s="111" customFormat="1">
      <c r="B99" s="147"/>
      <c r="C99" s="147"/>
      <c r="D99" s="158"/>
      <c r="E99" s="148"/>
      <c r="F99" s="146"/>
      <c r="G99" s="239"/>
      <c r="H99" s="239"/>
      <c r="L99" s="113"/>
      <c r="M99" s="112"/>
    </row>
    <row r="100" spans="2:13" s="111" customFormat="1">
      <c r="B100" s="147"/>
      <c r="C100" s="147"/>
      <c r="D100" s="158"/>
      <c r="E100" s="148"/>
      <c r="F100" s="146"/>
      <c r="G100" s="239"/>
      <c r="H100" s="239"/>
      <c r="L100" s="113"/>
      <c r="M100" s="112"/>
    </row>
    <row r="101" spans="2:13" s="111" customFormat="1">
      <c r="B101" s="147"/>
      <c r="C101" s="147"/>
      <c r="D101" s="81"/>
      <c r="E101" s="148"/>
      <c r="F101" s="146"/>
      <c r="G101" s="211"/>
      <c r="H101" s="238"/>
      <c r="L101" s="113"/>
      <c r="M101" s="112"/>
    </row>
    <row r="102" spans="2:13">
      <c r="B102" s="147"/>
      <c r="C102" s="147"/>
      <c r="D102" s="131"/>
      <c r="E102" s="148"/>
      <c r="F102" s="146"/>
      <c r="G102" s="211"/>
      <c r="H102" s="238"/>
    </row>
    <row r="103" spans="2:13">
      <c r="B103" s="147"/>
      <c r="C103" s="147"/>
      <c r="D103" s="131"/>
      <c r="E103" s="148"/>
      <c r="F103" s="146"/>
      <c r="G103" s="211"/>
      <c r="H103" s="238"/>
      <c r="I103" s="110"/>
    </row>
  </sheetData>
  <sheetProtection algorithmName="SHA-512" hashValue="IcqZ6hQFtYJ64SK0xu3XbqRKo+6SVC2mZaJMGaO7dVANH6q0SRqZRXa34Cd4AGHdF4jJ4IugFpFqCP1hbn5mDg==" saltValue="HiQ+NFncJlJYgwikfI+2/A=="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1" manualBreakCount="1">
    <brk id="83"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tint="0.499984740745262"/>
  </sheetPr>
  <dimension ref="A1:X11"/>
  <sheetViews>
    <sheetView showZeros="0" view="pageBreakPreview" topLeftCell="B1" zoomScaleNormal="100" zoomScaleSheetLayoutView="100" workbookViewId="0">
      <selection activeCell="C8" sqref="C8"/>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1:24" s="38" customFormat="1" ht="13.8">
      <c r="A1" s="44"/>
      <c r="B1" s="582" t="s">
        <v>164</v>
      </c>
      <c r="C1" s="582"/>
      <c r="D1" s="582"/>
      <c r="E1" s="582"/>
      <c r="F1" s="43"/>
      <c r="G1" s="42"/>
      <c r="H1" s="41"/>
      <c r="I1" s="41"/>
      <c r="J1" s="40"/>
      <c r="K1" s="40"/>
      <c r="L1" s="40"/>
      <c r="M1" s="40"/>
      <c r="N1" s="39"/>
      <c r="O1" s="39"/>
      <c r="P1" s="39"/>
      <c r="Q1" s="39"/>
      <c r="R1" s="39"/>
      <c r="S1" s="39"/>
      <c r="T1" s="39"/>
      <c r="U1" s="39"/>
      <c r="V1" s="39"/>
      <c r="W1" s="39"/>
      <c r="X1" s="39"/>
    </row>
    <row r="2" spans="1:24" s="38" customFormat="1" ht="13.8">
      <c r="A2" s="44"/>
      <c r="B2" s="21" t="s">
        <v>450</v>
      </c>
      <c r="C2" s="178"/>
      <c r="D2" s="185"/>
      <c r="E2" s="178"/>
      <c r="F2" s="43"/>
      <c r="G2" s="42"/>
      <c r="H2" s="41"/>
      <c r="I2" s="41"/>
      <c r="J2" s="40"/>
      <c r="K2" s="40"/>
      <c r="L2" s="40"/>
      <c r="M2" s="40"/>
      <c r="N2" s="39"/>
      <c r="O2" s="39"/>
      <c r="P2" s="39"/>
      <c r="Q2" s="39"/>
      <c r="R2" s="39"/>
      <c r="S2" s="39"/>
      <c r="T2" s="39"/>
      <c r="U2" s="39"/>
      <c r="V2" s="39"/>
      <c r="W2" s="39"/>
      <c r="X2" s="39"/>
    </row>
    <row r="4" spans="1:24">
      <c r="B4" s="24" t="s">
        <v>0</v>
      </c>
      <c r="C4" s="179"/>
      <c r="D4" s="179"/>
      <c r="E4" s="179"/>
    </row>
    <row r="5" spans="1:24">
      <c r="B5" s="26" t="s">
        <v>1</v>
      </c>
      <c r="C5" s="180" t="s">
        <v>2</v>
      </c>
      <c r="D5" s="180" t="s">
        <v>3</v>
      </c>
      <c r="E5" s="180" t="s">
        <v>4</v>
      </c>
    </row>
    <row r="6" spans="1:24">
      <c r="B6" s="27" t="s">
        <v>451</v>
      </c>
      <c r="C6" s="181">
        <f>ROUND(SVTK_Popis!H32,2)</f>
        <v>50000</v>
      </c>
      <c r="D6" s="181">
        <f>ROUND(C6*0.22,2)</f>
        <v>11000</v>
      </c>
      <c r="E6" s="181">
        <f>ROUND(C6+D6,2)</f>
        <v>61000</v>
      </c>
    </row>
    <row r="7" spans="1:24">
      <c r="B7" s="28" t="s">
        <v>496</v>
      </c>
      <c r="C7" s="182">
        <f>ROUND(SVTK_Popis!H45,2)</f>
        <v>0</v>
      </c>
      <c r="D7" s="182">
        <f>ROUND(C7*0.22,2)</f>
        <v>0</v>
      </c>
      <c r="E7" s="182">
        <f>ROUND(C7+D7,2)</f>
        <v>0</v>
      </c>
      <c r="G7" s="6"/>
    </row>
    <row r="8" spans="1:24" s="6" customFormat="1">
      <c r="A8" s="4"/>
      <c r="B8" s="570" t="s">
        <v>1135</v>
      </c>
      <c r="C8" s="182">
        <f>ROUND(SVTK_Popis!H52,2)</f>
        <v>0</v>
      </c>
      <c r="D8" s="182">
        <f>ROUND(C8*0.22,2)</f>
        <v>0</v>
      </c>
      <c r="E8" s="182">
        <f>ROUND(C8+D8,2)</f>
        <v>0</v>
      </c>
      <c r="F8" s="25"/>
      <c r="G8" s="5"/>
      <c r="J8" s="7"/>
      <c r="K8" s="7"/>
      <c r="L8" s="7"/>
      <c r="M8" s="7"/>
      <c r="N8" s="8"/>
      <c r="O8" s="8"/>
      <c r="P8" s="8"/>
      <c r="Q8" s="8"/>
      <c r="R8" s="8"/>
      <c r="S8" s="8"/>
      <c r="T8" s="8"/>
      <c r="U8" s="8"/>
      <c r="V8" s="8"/>
      <c r="W8" s="8"/>
      <c r="X8" s="8"/>
    </row>
    <row r="9" spans="1:24" s="6" customFormat="1">
      <c r="A9" s="4"/>
      <c r="B9" s="30"/>
      <c r="C9" s="179"/>
      <c r="D9" s="179"/>
      <c r="E9" s="179"/>
      <c r="F9" s="25"/>
      <c r="G9" s="5"/>
      <c r="J9" s="7"/>
      <c r="K9" s="7"/>
      <c r="L9" s="7"/>
      <c r="M9" s="7"/>
      <c r="N9" s="8"/>
      <c r="O9" s="8"/>
      <c r="P9" s="8"/>
      <c r="Q9" s="8"/>
      <c r="R9" s="8"/>
      <c r="S9" s="8"/>
      <c r="T9" s="8"/>
      <c r="U9" s="8"/>
      <c r="V9" s="8"/>
      <c r="W9" s="8"/>
      <c r="X9" s="8"/>
    </row>
    <row r="10" spans="1:24" s="6" customFormat="1">
      <c r="A10" s="4"/>
      <c r="B10" s="3" t="s">
        <v>81</v>
      </c>
      <c r="C10" s="180" t="s">
        <v>2</v>
      </c>
      <c r="D10" s="180" t="s">
        <v>3</v>
      </c>
      <c r="E10" s="180" t="s">
        <v>4</v>
      </c>
      <c r="F10" s="25"/>
      <c r="G10" s="5"/>
      <c r="J10" s="7"/>
      <c r="K10" s="7"/>
      <c r="L10" s="7"/>
      <c r="M10" s="7"/>
      <c r="N10" s="8"/>
      <c r="O10" s="8"/>
      <c r="P10" s="8"/>
      <c r="Q10" s="8"/>
      <c r="R10" s="8"/>
      <c r="S10" s="8"/>
      <c r="T10" s="8"/>
      <c r="U10" s="8"/>
      <c r="V10" s="8"/>
      <c r="W10" s="8"/>
      <c r="X10" s="8"/>
    </row>
    <row r="11" spans="1:24" s="25" customFormat="1">
      <c r="A11" s="4"/>
      <c r="C11" s="182">
        <f>ROUND(SUM(C6:C8),2)</f>
        <v>50000</v>
      </c>
      <c r="D11" s="182">
        <f>ROUND(C11*0.22,2)</f>
        <v>11000</v>
      </c>
      <c r="E11" s="182">
        <f>ROUND(C11+D11,2)</f>
        <v>61000</v>
      </c>
      <c r="G11" s="5"/>
      <c r="H11" s="6"/>
      <c r="I11" s="6"/>
      <c r="J11" s="7"/>
      <c r="K11" s="7"/>
      <c r="L11" s="7"/>
      <c r="M11" s="7"/>
      <c r="N11" s="8"/>
      <c r="O11" s="8"/>
      <c r="P11" s="8"/>
      <c r="Q11" s="8"/>
      <c r="R11" s="8"/>
      <c r="S11" s="8"/>
      <c r="T11" s="8"/>
      <c r="U11" s="8"/>
      <c r="V11" s="8"/>
      <c r="W11" s="8"/>
      <c r="X11" s="8"/>
    </row>
  </sheetData>
  <sheetProtection algorithmName="SHA-512" hashValue="pJeIe3GXsJIHKZ0PzvR8lpQthuO6HSGq7pLzTO4WzWYFq/qFuY8IL6RdNS4ZQX68+pktmlBmv4jOd9aOmnpI4w==" saltValue="baQdLKHeTTCkX7p6kDMP2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1" tint="0.499984740745262"/>
  </sheetPr>
  <dimension ref="B1:M56"/>
  <sheetViews>
    <sheetView showZeros="0" topLeftCell="A37" zoomScaleNormal="100" zoomScaleSheetLayoutView="100" workbookViewId="0">
      <selection activeCell="F51" sqref="F51:G51"/>
    </sheetView>
  </sheetViews>
  <sheetFormatPr defaultRowHeight="13.2"/>
  <cols>
    <col min="1" max="1" width="2.6640625" style="12" customWidth="1"/>
    <col min="2" max="2" width="15.6640625" style="13" customWidth="1"/>
    <col min="3" max="3" width="9.6640625" style="13" customWidth="1"/>
    <col min="4" max="4" width="40.6640625" style="16" customWidth="1"/>
    <col min="5" max="5" width="7.6640625" style="13" customWidth="1"/>
    <col min="6" max="6" width="10.6640625" style="177" customWidth="1"/>
    <col min="7" max="7" width="20.6640625" style="314" customWidth="1"/>
    <col min="8" max="8" width="20.6640625" style="191" customWidth="1"/>
    <col min="9" max="244" width="9.109375" style="12"/>
    <col min="245" max="245" width="15.6640625" style="12" customWidth="1"/>
    <col min="246" max="246" width="9.5546875" style="12" customWidth="1"/>
    <col min="247" max="247" width="10.6640625" style="12" customWidth="1"/>
    <col min="248" max="248" width="15.6640625" style="12" customWidth="1"/>
    <col min="249" max="249" width="12.6640625" style="12" customWidth="1"/>
    <col min="250" max="250" width="10.88671875" style="12" customWidth="1"/>
    <col min="251" max="251" width="20.6640625" style="12" customWidth="1"/>
    <col min="252" max="252" width="24.6640625" style="12" customWidth="1"/>
    <col min="253" max="254" width="60.6640625" style="12" customWidth="1"/>
    <col min="255" max="256" width="45.6640625" style="12" customWidth="1"/>
    <col min="257" max="261" width="0" style="12" hidden="1" customWidth="1"/>
    <col min="262" max="500" width="9.109375" style="12"/>
    <col min="501" max="501" width="15.6640625" style="12" customWidth="1"/>
    <col min="502" max="502" width="9.5546875" style="12" customWidth="1"/>
    <col min="503" max="503" width="10.6640625" style="12" customWidth="1"/>
    <col min="504" max="504" width="15.6640625" style="12" customWidth="1"/>
    <col min="505" max="505" width="12.6640625" style="12" customWidth="1"/>
    <col min="506" max="506" width="10.88671875" style="12" customWidth="1"/>
    <col min="507" max="507" width="20.6640625" style="12" customWidth="1"/>
    <col min="508" max="508" width="24.6640625" style="12" customWidth="1"/>
    <col min="509" max="510" width="60.6640625" style="12" customWidth="1"/>
    <col min="511" max="512" width="45.6640625" style="12" customWidth="1"/>
    <col min="513" max="517" width="0" style="12" hidden="1" customWidth="1"/>
    <col min="518" max="756" width="9.109375" style="12"/>
    <col min="757" max="757" width="15.6640625" style="12" customWidth="1"/>
    <col min="758" max="758" width="9.5546875" style="12" customWidth="1"/>
    <col min="759" max="759" width="10.6640625" style="12" customWidth="1"/>
    <col min="760" max="760" width="15.6640625" style="12" customWidth="1"/>
    <col min="761" max="761" width="12.6640625" style="12" customWidth="1"/>
    <col min="762" max="762" width="10.88671875" style="12" customWidth="1"/>
    <col min="763" max="763" width="20.6640625" style="12" customWidth="1"/>
    <col min="764" max="764" width="24.6640625" style="12" customWidth="1"/>
    <col min="765" max="766" width="60.6640625" style="12" customWidth="1"/>
    <col min="767" max="768" width="45.6640625" style="12" customWidth="1"/>
    <col min="769" max="773" width="0" style="12" hidden="1" customWidth="1"/>
    <col min="774" max="1012" width="9.109375" style="12"/>
    <col min="1013" max="1013" width="15.6640625" style="12" customWidth="1"/>
    <col min="1014" max="1014" width="9.5546875" style="12" customWidth="1"/>
    <col min="1015" max="1015" width="10.6640625" style="12" customWidth="1"/>
    <col min="1016" max="1016" width="15.6640625" style="12" customWidth="1"/>
    <col min="1017" max="1017" width="12.6640625" style="12" customWidth="1"/>
    <col min="1018" max="1018" width="10.88671875" style="12" customWidth="1"/>
    <col min="1019" max="1019" width="20.6640625" style="12" customWidth="1"/>
    <col min="1020" max="1020" width="24.6640625" style="12" customWidth="1"/>
    <col min="1021" max="1022" width="60.6640625" style="12" customWidth="1"/>
    <col min="1023" max="1024" width="45.6640625" style="12" customWidth="1"/>
    <col min="1025" max="1029" width="0" style="12" hidden="1" customWidth="1"/>
    <col min="1030" max="1268" width="9.109375" style="12"/>
    <col min="1269" max="1269" width="15.6640625" style="12" customWidth="1"/>
    <col min="1270" max="1270" width="9.5546875" style="12" customWidth="1"/>
    <col min="1271" max="1271" width="10.6640625" style="12" customWidth="1"/>
    <col min="1272" max="1272" width="15.6640625" style="12" customWidth="1"/>
    <col min="1273" max="1273" width="12.6640625" style="12" customWidth="1"/>
    <col min="1274" max="1274" width="10.88671875" style="12" customWidth="1"/>
    <col min="1275" max="1275" width="20.6640625" style="12" customWidth="1"/>
    <col min="1276" max="1276" width="24.6640625" style="12" customWidth="1"/>
    <col min="1277" max="1278" width="60.6640625" style="12" customWidth="1"/>
    <col min="1279" max="1280" width="45.6640625" style="12" customWidth="1"/>
    <col min="1281" max="1285" width="0" style="12" hidden="1" customWidth="1"/>
    <col min="1286" max="1524" width="9.109375" style="12"/>
    <col min="1525" max="1525" width="15.6640625" style="12" customWidth="1"/>
    <col min="1526" max="1526" width="9.5546875" style="12" customWidth="1"/>
    <col min="1527" max="1527" width="10.6640625" style="12" customWidth="1"/>
    <col min="1528" max="1528" width="15.6640625" style="12" customWidth="1"/>
    <col min="1529" max="1529" width="12.6640625" style="12" customWidth="1"/>
    <col min="1530" max="1530" width="10.88671875" style="12" customWidth="1"/>
    <col min="1531" max="1531" width="20.6640625" style="12" customWidth="1"/>
    <col min="1532" max="1532" width="24.6640625" style="12" customWidth="1"/>
    <col min="1533" max="1534" width="60.6640625" style="12" customWidth="1"/>
    <col min="1535" max="1536" width="45.6640625" style="12" customWidth="1"/>
    <col min="1537" max="1541" width="0" style="12" hidden="1" customWidth="1"/>
    <col min="1542" max="1780" width="9.109375" style="12"/>
    <col min="1781" max="1781" width="15.6640625" style="12" customWidth="1"/>
    <col min="1782" max="1782" width="9.5546875" style="12" customWidth="1"/>
    <col min="1783" max="1783" width="10.6640625" style="12" customWidth="1"/>
    <col min="1784" max="1784" width="15.6640625" style="12" customWidth="1"/>
    <col min="1785" max="1785" width="12.6640625" style="12" customWidth="1"/>
    <col min="1786" max="1786" width="10.88671875" style="12" customWidth="1"/>
    <col min="1787" max="1787" width="20.6640625" style="12" customWidth="1"/>
    <col min="1788" max="1788" width="24.6640625" style="12" customWidth="1"/>
    <col min="1789" max="1790" width="60.6640625" style="12" customWidth="1"/>
    <col min="1791" max="1792" width="45.6640625" style="12" customWidth="1"/>
    <col min="1793" max="1797" width="0" style="12" hidden="1" customWidth="1"/>
    <col min="1798" max="2036" width="9.109375" style="12"/>
    <col min="2037" max="2037" width="15.6640625" style="12" customWidth="1"/>
    <col min="2038" max="2038" width="9.5546875" style="12" customWidth="1"/>
    <col min="2039" max="2039" width="10.6640625" style="12" customWidth="1"/>
    <col min="2040" max="2040" width="15.6640625" style="12" customWidth="1"/>
    <col min="2041" max="2041" width="12.6640625" style="12" customWidth="1"/>
    <col min="2042" max="2042" width="10.88671875" style="12" customWidth="1"/>
    <col min="2043" max="2043" width="20.6640625" style="12" customWidth="1"/>
    <col min="2044" max="2044" width="24.6640625" style="12" customWidth="1"/>
    <col min="2045" max="2046" width="60.6640625" style="12" customWidth="1"/>
    <col min="2047" max="2048" width="45.6640625" style="12" customWidth="1"/>
    <col min="2049" max="2053" width="0" style="12" hidden="1" customWidth="1"/>
    <col min="2054" max="2292" width="9.109375" style="12"/>
    <col min="2293" max="2293" width="15.6640625" style="12" customWidth="1"/>
    <col min="2294" max="2294" width="9.5546875" style="12" customWidth="1"/>
    <col min="2295" max="2295" width="10.6640625" style="12" customWidth="1"/>
    <col min="2296" max="2296" width="15.6640625" style="12" customWidth="1"/>
    <col min="2297" max="2297" width="12.6640625" style="12" customWidth="1"/>
    <col min="2298" max="2298" width="10.88671875" style="12" customWidth="1"/>
    <col min="2299" max="2299" width="20.6640625" style="12" customWidth="1"/>
    <col min="2300" max="2300" width="24.6640625" style="12" customWidth="1"/>
    <col min="2301" max="2302" width="60.6640625" style="12" customWidth="1"/>
    <col min="2303" max="2304" width="45.6640625" style="12" customWidth="1"/>
    <col min="2305" max="2309" width="0" style="12" hidden="1" customWidth="1"/>
    <col min="2310" max="2548" width="9.109375" style="12"/>
    <col min="2549" max="2549" width="15.6640625" style="12" customWidth="1"/>
    <col min="2550" max="2550" width="9.5546875" style="12" customWidth="1"/>
    <col min="2551" max="2551" width="10.6640625" style="12" customWidth="1"/>
    <col min="2552" max="2552" width="15.6640625" style="12" customWidth="1"/>
    <col min="2553" max="2553" width="12.6640625" style="12" customWidth="1"/>
    <col min="2554" max="2554" width="10.88671875" style="12" customWidth="1"/>
    <col min="2555" max="2555" width="20.6640625" style="12" customWidth="1"/>
    <col min="2556" max="2556" width="24.6640625" style="12" customWidth="1"/>
    <col min="2557" max="2558" width="60.6640625" style="12" customWidth="1"/>
    <col min="2559" max="2560" width="45.6640625" style="12" customWidth="1"/>
    <col min="2561" max="2565" width="0" style="12" hidden="1" customWidth="1"/>
    <col min="2566" max="2804" width="9.109375" style="12"/>
    <col min="2805" max="2805" width="15.6640625" style="12" customWidth="1"/>
    <col min="2806" max="2806" width="9.5546875" style="12" customWidth="1"/>
    <col min="2807" max="2807" width="10.6640625" style="12" customWidth="1"/>
    <col min="2808" max="2808" width="15.6640625" style="12" customWidth="1"/>
    <col min="2809" max="2809" width="12.6640625" style="12" customWidth="1"/>
    <col min="2810" max="2810" width="10.88671875" style="12" customWidth="1"/>
    <col min="2811" max="2811" width="20.6640625" style="12" customWidth="1"/>
    <col min="2812" max="2812" width="24.6640625" style="12" customWidth="1"/>
    <col min="2813" max="2814" width="60.6640625" style="12" customWidth="1"/>
    <col min="2815" max="2816" width="45.6640625" style="12" customWidth="1"/>
    <col min="2817" max="2821" width="0" style="12" hidden="1" customWidth="1"/>
    <col min="2822" max="3060" width="9.109375" style="12"/>
    <col min="3061" max="3061" width="15.6640625" style="12" customWidth="1"/>
    <col min="3062" max="3062" width="9.5546875" style="12" customWidth="1"/>
    <col min="3063" max="3063" width="10.6640625" style="12" customWidth="1"/>
    <col min="3064" max="3064" width="15.6640625" style="12" customWidth="1"/>
    <col min="3065" max="3065" width="12.6640625" style="12" customWidth="1"/>
    <col min="3066" max="3066" width="10.88671875" style="12" customWidth="1"/>
    <col min="3067" max="3067" width="20.6640625" style="12" customWidth="1"/>
    <col min="3068" max="3068" width="24.6640625" style="12" customWidth="1"/>
    <col min="3069" max="3070" width="60.6640625" style="12" customWidth="1"/>
    <col min="3071" max="3072" width="45.6640625" style="12" customWidth="1"/>
    <col min="3073" max="3077" width="0" style="12" hidden="1" customWidth="1"/>
    <col min="3078" max="3316" width="9.109375" style="12"/>
    <col min="3317" max="3317" width="15.6640625" style="12" customWidth="1"/>
    <col min="3318" max="3318" width="9.5546875" style="12" customWidth="1"/>
    <col min="3319" max="3319" width="10.6640625" style="12" customWidth="1"/>
    <col min="3320" max="3320" width="15.6640625" style="12" customWidth="1"/>
    <col min="3321" max="3321" width="12.6640625" style="12" customWidth="1"/>
    <col min="3322" max="3322" width="10.88671875" style="12" customWidth="1"/>
    <col min="3323" max="3323" width="20.6640625" style="12" customWidth="1"/>
    <col min="3324" max="3324" width="24.6640625" style="12" customWidth="1"/>
    <col min="3325" max="3326" width="60.6640625" style="12" customWidth="1"/>
    <col min="3327" max="3328" width="45.6640625" style="12" customWidth="1"/>
    <col min="3329" max="3333" width="0" style="12" hidden="1" customWidth="1"/>
    <col min="3334" max="3572" width="9.109375" style="12"/>
    <col min="3573" max="3573" width="15.6640625" style="12" customWidth="1"/>
    <col min="3574" max="3574" width="9.5546875" style="12" customWidth="1"/>
    <col min="3575" max="3575" width="10.6640625" style="12" customWidth="1"/>
    <col min="3576" max="3576" width="15.6640625" style="12" customWidth="1"/>
    <col min="3577" max="3577" width="12.6640625" style="12" customWidth="1"/>
    <col min="3578" max="3578" width="10.88671875" style="12" customWidth="1"/>
    <col min="3579" max="3579" width="20.6640625" style="12" customWidth="1"/>
    <col min="3580" max="3580" width="24.6640625" style="12" customWidth="1"/>
    <col min="3581" max="3582" width="60.6640625" style="12" customWidth="1"/>
    <col min="3583" max="3584" width="45.6640625" style="12" customWidth="1"/>
    <col min="3585" max="3589" width="0" style="12" hidden="1" customWidth="1"/>
    <col min="3590" max="3828" width="9.109375" style="12"/>
    <col min="3829" max="3829" width="15.6640625" style="12" customWidth="1"/>
    <col min="3830" max="3830" width="9.5546875" style="12" customWidth="1"/>
    <col min="3831" max="3831" width="10.6640625" style="12" customWidth="1"/>
    <col min="3832" max="3832" width="15.6640625" style="12" customWidth="1"/>
    <col min="3833" max="3833" width="12.6640625" style="12" customWidth="1"/>
    <col min="3834" max="3834" width="10.88671875" style="12" customWidth="1"/>
    <col min="3835" max="3835" width="20.6640625" style="12" customWidth="1"/>
    <col min="3836" max="3836" width="24.6640625" style="12" customWidth="1"/>
    <col min="3837" max="3838" width="60.6640625" style="12" customWidth="1"/>
    <col min="3839" max="3840" width="45.6640625" style="12" customWidth="1"/>
    <col min="3841" max="3845" width="0" style="12" hidden="1" customWidth="1"/>
    <col min="3846" max="4084" width="9.109375" style="12"/>
    <col min="4085" max="4085" width="15.6640625" style="12" customWidth="1"/>
    <col min="4086" max="4086" width="9.5546875" style="12" customWidth="1"/>
    <col min="4087" max="4087" width="10.6640625" style="12" customWidth="1"/>
    <col min="4088" max="4088" width="15.6640625" style="12" customWidth="1"/>
    <col min="4089" max="4089" width="12.6640625" style="12" customWidth="1"/>
    <col min="4090" max="4090" width="10.88671875" style="12" customWidth="1"/>
    <col min="4091" max="4091" width="20.6640625" style="12" customWidth="1"/>
    <col min="4092" max="4092" width="24.6640625" style="12" customWidth="1"/>
    <col min="4093" max="4094" width="60.6640625" style="12" customWidth="1"/>
    <col min="4095" max="4096" width="45.6640625" style="12" customWidth="1"/>
    <col min="4097" max="4101" width="0" style="12" hidden="1" customWidth="1"/>
    <col min="4102" max="4340" width="9.109375" style="12"/>
    <col min="4341" max="4341" width="15.6640625" style="12" customWidth="1"/>
    <col min="4342" max="4342" width="9.5546875" style="12" customWidth="1"/>
    <col min="4343" max="4343" width="10.6640625" style="12" customWidth="1"/>
    <col min="4344" max="4344" width="15.6640625" style="12" customWidth="1"/>
    <col min="4345" max="4345" width="12.6640625" style="12" customWidth="1"/>
    <col min="4346" max="4346" width="10.88671875" style="12" customWidth="1"/>
    <col min="4347" max="4347" width="20.6640625" style="12" customWidth="1"/>
    <col min="4348" max="4348" width="24.6640625" style="12" customWidth="1"/>
    <col min="4349" max="4350" width="60.6640625" style="12" customWidth="1"/>
    <col min="4351" max="4352" width="45.6640625" style="12" customWidth="1"/>
    <col min="4353" max="4357" width="0" style="12" hidden="1" customWidth="1"/>
    <col min="4358" max="4596" width="9.109375" style="12"/>
    <col min="4597" max="4597" width="15.6640625" style="12" customWidth="1"/>
    <col min="4598" max="4598" width="9.5546875" style="12" customWidth="1"/>
    <col min="4599" max="4599" width="10.6640625" style="12" customWidth="1"/>
    <col min="4600" max="4600" width="15.6640625" style="12" customWidth="1"/>
    <col min="4601" max="4601" width="12.6640625" style="12" customWidth="1"/>
    <col min="4602" max="4602" width="10.88671875" style="12" customWidth="1"/>
    <col min="4603" max="4603" width="20.6640625" style="12" customWidth="1"/>
    <col min="4604" max="4604" width="24.6640625" style="12" customWidth="1"/>
    <col min="4605" max="4606" width="60.6640625" style="12" customWidth="1"/>
    <col min="4607" max="4608" width="45.6640625" style="12" customWidth="1"/>
    <col min="4609" max="4613" width="0" style="12" hidden="1" customWidth="1"/>
    <col min="4614" max="4852" width="9.109375" style="12"/>
    <col min="4853" max="4853" width="15.6640625" style="12" customWidth="1"/>
    <col min="4854" max="4854" width="9.5546875" style="12" customWidth="1"/>
    <col min="4855" max="4855" width="10.6640625" style="12" customWidth="1"/>
    <col min="4856" max="4856" width="15.6640625" style="12" customWidth="1"/>
    <col min="4857" max="4857" width="12.6640625" style="12" customWidth="1"/>
    <col min="4858" max="4858" width="10.88671875" style="12" customWidth="1"/>
    <col min="4859" max="4859" width="20.6640625" style="12" customWidth="1"/>
    <col min="4860" max="4860" width="24.6640625" style="12" customWidth="1"/>
    <col min="4861" max="4862" width="60.6640625" style="12" customWidth="1"/>
    <col min="4863" max="4864" width="45.6640625" style="12" customWidth="1"/>
    <col min="4865" max="4869" width="0" style="12" hidden="1" customWidth="1"/>
    <col min="4870" max="5108" width="9.109375" style="12"/>
    <col min="5109" max="5109" width="15.6640625" style="12" customWidth="1"/>
    <col min="5110" max="5110" width="9.5546875" style="12" customWidth="1"/>
    <col min="5111" max="5111" width="10.6640625" style="12" customWidth="1"/>
    <col min="5112" max="5112" width="15.6640625" style="12" customWidth="1"/>
    <col min="5113" max="5113" width="12.6640625" style="12" customWidth="1"/>
    <col min="5114" max="5114" width="10.88671875" style="12" customWidth="1"/>
    <col min="5115" max="5115" width="20.6640625" style="12" customWidth="1"/>
    <col min="5116" max="5116" width="24.6640625" style="12" customWidth="1"/>
    <col min="5117" max="5118" width="60.6640625" style="12" customWidth="1"/>
    <col min="5119" max="5120" width="45.6640625" style="12" customWidth="1"/>
    <col min="5121" max="5125" width="0" style="12" hidden="1" customWidth="1"/>
    <col min="5126" max="5364" width="9.109375" style="12"/>
    <col min="5365" max="5365" width="15.6640625" style="12" customWidth="1"/>
    <col min="5366" max="5366" width="9.5546875" style="12" customWidth="1"/>
    <col min="5367" max="5367" width="10.6640625" style="12" customWidth="1"/>
    <col min="5368" max="5368" width="15.6640625" style="12" customWidth="1"/>
    <col min="5369" max="5369" width="12.6640625" style="12" customWidth="1"/>
    <col min="5370" max="5370" width="10.88671875" style="12" customWidth="1"/>
    <col min="5371" max="5371" width="20.6640625" style="12" customWidth="1"/>
    <col min="5372" max="5372" width="24.6640625" style="12" customWidth="1"/>
    <col min="5373" max="5374" width="60.6640625" style="12" customWidth="1"/>
    <col min="5375" max="5376" width="45.6640625" style="12" customWidth="1"/>
    <col min="5377" max="5381" width="0" style="12" hidden="1" customWidth="1"/>
    <col min="5382" max="5620" width="9.109375" style="12"/>
    <col min="5621" max="5621" width="15.6640625" style="12" customWidth="1"/>
    <col min="5622" max="5622" width="9.5546875" style="12" customWidth="1"/>
    <col min="5623" max="5623" width="10.6640625" style="12" customWidth="1"/>
    <col min="5624" max="5624" width="15.6640625" style="12" customWidth="1"/>
    <col min="5625" max="5625" width="12.6640625" style="12" customWidth="1"/>
    <col min="5626" max="5626" width="10.88671875" style="12" customWidth="1"/>
    <col min="5627" max="5627" width="20.6640625" style="12" customWidth="1"/>
    <col min="5628" max="5628" width="24.6640625" style="12" customWidth="1"/>
    <col min="5629" max="5630" width="60.6640625" style="12" customWidth="1"/>
    <col min="5631" max="5632" width="45.6640625" style="12" customWidth="1"/>
    <col min="5633" max="5637" width="0" style="12" hidden="1" customWidth="1"/>
    <col min="5638" max="5876" width="9.109375" style="12"/>
    <col min="5877" max="5877" width="15.6640625" style="12" customWidth="1"/>
    <col min="5878" max="5878" width="9.5546875" style="12" customWidth="1"/>
    <col min="5879" max="5879" width="10.6640625" style="12" customWidth="1"/>
    <col min="5880" max="5880" width="15.6640625" style="12" customWidth="1"/>
    <col min="5881" max="5881" width="12.6640625" style="12" customWidth="1"/>
    <col min="5882" max="5882" width="10.88671875" style="12" customWidth="1"/>
    <col min="5883" max="5883" width="20.6640625" style="12" customWidth="1"/>
    <col min="5884" max="5884" width="24.6640625" style="12" customWidth="1"/>
    <col min="5885" max="5886" width="60.6640625" style="12" customWidth="1"/>
    <col min="5887" max="5888" width="45.6640625" style="12" customWidth="1"/>
    <col min="5889" max="5893" width="0" style="12" hidden="1" customWidth="1"/>
    <col min="5894" max="6132" width="9.109375" style="12"/>
    <col min="6133" max="6133" width="15.6640625" style="12" customWidth="1"/>
    <col min="6134" max="6134" width="9.5546875" style="12" customWidth="1"/>
    <col min="6135" max="6135" width="10.6640625" style="12" customWidth="1"/>
    <col min="6136" max="6136" width="15.6640625" style="12" customWidth="1"/>
    <col min="6137" max="6137" width="12.6640625" style="12" customWidth="1"/>
    <col min="6138" max="6138" width="10.88671875" style="12" customWidth="1"/>
    <col min="6139" max="6139" width="20.6640625" style="12" customWidth="1"/>
    <col min="6140" max="6140" width="24.6640625" style="12" customWidth="1"/>
    <col min="6141" max="6142" width="60.6640625" style="12" customWidth="1"/>
    <col min="6143" max="6144" width="45.6640625" style="12" customWidth="1"/>
    <col min="6145" max="6149" width="0" style="12" hidden="1" customWidth="1"/>
    <col min="6150" max="6388" width="9.109375" style="12"/>
    <col min="6389" max="6389" width="15.6640625" style="12" customWidth="1"/>
    <col min="6390" max="6390" width="9.5546875" style="12" customWidth="1"/>
    <col min="6391" max="6391" width="10.6640625" style="12" customWidth="1"/>
    <col min="6392" max="6392" width="15.6640625" style="12" customWidth="1"/>
    <col min="6393" max="6393" width="12.6640625" style="12" customWidth="1"/>
    <col min="6394" max="6394" width="10.88671875" style="12" customWidth="1"/>
    <col min="6395" max="6395" width="20.6640625" style="12" customWidth="1"/>
    <col min="6396" max="6396" width="24.6640625" style="12" customWidth="1"/>
    <col min="6397" max="6398" width="60.6640625" style="12" customWidth="1"/>
    <col min="6399" max="6400" width="45.6640625" style="12" customWidth="1"/>
    <col min="6401" max="6405" width="0" style="12" hidden="1" customWidth="1"/>
    <col min="6406" max="6644" width="9.109375" style="12"/>
    <col min="6645" max="6645" width="15.6640625" style="12" customWidth="1"/>
    <col min="6646" max="6646" width="9.5546875" style="12" customWidth="1"/>
    <col min="6647" max="6647" width="10.6640625" style="12" customWidth="1"/>
    <col min="6648" max="6648" width="15.6640625" style="12" customWidth="1"/>
    <col min="6649" max="6649" width="12.6640625" style="12" customWidth="1"/>
    <col min="6650" max="6650" width="10.88671875" style="12" customWidth="1"/>
    <col min="6651" max="6651" width="20.6640625" style="12" customWidth="1"/>
    <col min="6652" max="6652" width="24.6640625" style="12" customWidth="1"/>
    <col min="6653" max="6654" width="60.6640625" style="12" customWidth="1"/>
    <col min="6655" max="6656" width="45.6640625" style="12" customWidth="1"/>
    <col min="6657" max="6661" width="0" style="12" hidden="1" customWidth="1"/>
    <col min="6662" max="6900" width="9.109375" style="12"/>
    <col min="6901" max="6901" width="15.6640625" style="12" customWidth="1"/>
    <col min="6902" max="6902" width="9.5546875" style="12" customWidth="1"/>
    <col min="6903" max="6903" width="10.6640625" style="12" customWidth="1"/>
    <col min="6904" max="6904" width="15.6640625" style="12" customWidth="1"/>
    <col min="6905" max="6905" width="12.6640625" style="12" customWidth="1"/>
    <col min="6906" max="6906" width="10.88671875" style="12" customWidth="1"/>
    <col min="6907" max="6907" width="20.6640625" style="12" customWidth="1"/>
    <col min="6908" max="6908" width="24.6640625" style="12" customWidth="1"/>
    <col min="6909" max="6910" width="60.6640625" style="12" customWidth="1"/>
    <col min="6911" max="6912" width="45.6640625" style="12" customWidth="1"/>
    <col min="6913" max="6917" width="0" style="12" hidden="1" customWidth="1"/>
    <col min="6918" max="7156" width="9.109375" style="12"/>
    <col min="7157" max="7157" width="15.6640625" style="12" customWidth="1"/>
    <col min="7158" max="7158" width="9.5546875" style="12" customWidth="1"/>
    <col min="7159" max="7159" width="10.6640625" style="12" customWidth="1"/>
    <col min="7160" max="7160" width="15.6640625" style="12" customWidth="1"/>
    <col min="7161" max="7161" width="12.6640625" style="12" customWidth="1"/>
    <col min="7162" max="7162" width="10.88671875" style="12" customWidth="1"/>
    <col min="7163" max="7163" width="20.6640625" style="12" customWidth="1"/>
    <col min="7164" max="7164" width="24.6640625" style="12" customWidth="1"/>
    <col min="7165" max="7166" width="60.6640625" style="12" customWidth="1"/>
    <col min="7167" max="7168" width="45.6640625" style="12" customWidth="1"/>
    <col min="7169" max="7173" width="0" style="12" hidden="1" customWidth="1"/>
    <col min="7174" max="7412" width="9.109375" style="12"/>
    <col min="7413" max="7413" width="15.6640625" style="12" customWidth="1"/>
    <col min="7414" max="7414" width="9.5546875" style="12" customWidth="1"/>
    <col min="7415" max="7415" width="10.6640625" style="12" customWidth="1"/>
    <col min="7416" max="7416" width="15.6640625" style="12" customWidth="1"/>
    <col min="7417" max="7417" width="12.6640625" style="12" customWidth="1"/>
    <col min="7418" max="7418" width="10.88671875" style="12" customWidth="1"/>
    <col min="7419" max="7419" width="20.6640625" style="12" customWidth="1"/>
    <col min="7420" max="7420" width="24.6640625" style="12" customWidth="1"/>
    <col min="7421" max="7422" width="60.6640625" style="12" customWidth="1"/>
    <col min="7423" max="7424" width="45.6640625" style="12" customWidth="1"/>
    <col min="7425" max="7429" width="0" style="12" hidden="1" customWidth="1"/>
    <col min="7430" max="7668" width="9.109375" style="12"/>
    <col min="7669" max="7669" width="15.6640625" style="12" customWidth="1"/>
    <col min="7670" max="7670" width="9.5546875" style="12" customWidth="1"/>
    <col min="7671" max="7671" width="10.6640625" style="12" customWidth="1"/>
    <col min="7672" max="7672" width="15.6640625" style="12" customWidth="1"/>
    <col min="7673" max="7673" width="12.6640625" style="12" customWidth="1"/>
    <col min="7674" max="7674" width="10.88671875" style="12" customWidth="1"/>
    <col min="7675" max="7675" width="20.6640625" style="12" customWidth="1"/>
    <col min="7676" max="7676" width="24.6640625" style="12" customWidth="1"/>
    <col min="7677" max="7678" width="60.6640625" style="12" customWidth="1"/>
    <col min="7679" max="7680" width="45.6640625" style="12" customWidth="1"/>
    <col min="7681" max="7685" width="0" style="12" hidden="1" customWidth="1"/>
    <col min="7686" max="7924" width="9.109375" style="12"/>
    <col min="7925" max="7925" width="15.6640625" style="12" customWidth="1"/>
    <col min="7926" max="7926" width="9.5546875" style="12" customWidth="1"/>
    <col min="7927" max="7927" width="10.6640625" style="12" customWidth="1"/>
    <col min="7928" max="7928" width="15.6640625" style="12" customWidth="1"/>
    <col min="7929" max="7929" width="12.6640625" style="12" customWidth="1"/>
    <col min="7930" max="7930" width="10.88671875" style="12" customWidth="1"/>
    <col min="7931" max="7931" width="20.6640625" style="12" customWidth="1"/>
    <col min="7932" max="7932" width="24.6640625" style="12" customWidth="1"/>
    <col min="7933" max="7934" width="60.6640625" style="12" customWidth="1"/>
    <col min="7935" max="7936" width="45.6640625" style="12" customWidth="1"/>
    <col min="7937" max="7941" width="0" style="12" hidden="1" customWidth="1"/>
    <col min="7942" max="8180" width="9.109375" style="12"/>
    <col min="8181" max="8181" width="15.6640625" style="12" customWidth="1"/>
    <col min="8182" max="8182" width="9.5546875" style="12" customWidth="1"/>
    <col min="8183" max="8183" width="10.6640625" style="12" customWidth="1"/>
    <col min="8184" max="8184" width="15.6640625" style="12" customWidth="1"/>
    <col min="8185" max="8185" width="12.6640625" style="12" customWidth="1"/>
    <col min="8186" max="8186" width="10.88671875" style="12" customWidth="1"/>
    <col min="8187" max="8187" width="20.6640625" style="12" customWidth="1"/>
    <col min="8188" max="8188" width="24.6640625" style="12" customWidth="1"/>
    <col min="8189" max="8190" width="60.6640625" style="12" customWidth="1"/>
    <col min="8191" max="8192" width="45.6640625" style="12" customWidth="1"/>
    <col min="8193" max="8197" width="0" style="12" hidden="1" customWidth="1"/>
    <col min="8198" max="8436" width="9.109375" style="12"/>
    <col min="8437" max="8437" width="15.6640625" style="12" customWidth="1"/>
    <col min="8438" max="8438" width="9.5546875" style="12" customWidth="1"/>
    <col min="8439" max="8439" width="10.6640625" style="12" customWidth="1"/>
    <col min="8440" max="8440" width="15.6640625" style="12" customWidth="1"/>
    <col min="8441" max="8441" width="12.6640625" style="12" customWidth="1"/>
    <col min="8442" max="8442" width="10.88671875" style="12" customWidth="1"/>
    <col min="8443" max="8443" width="20.6640625" style="12" customWidth="1"/>
    <col min="8444" max="8444" width="24.6640625" style="12" customWidth="1"/>
    <col min="8445" max="8446" width="60.6640625" style="12" customWidth="1"/>
    <col min="8447" max="8448" width="45.6640625" style="12" customWidth="1"/>
    <col min="8449" max="8453" width="0" style="12" hidden="1" customWidth="1"/>
    <col min="8454" max="8692" width="9.109375" style="12"/>
    <col min="8693" max="8693" width="15.6640625" style="12" customWidth="1"/>
    <col min="8694" max="8694" width="9.5546875" style="12" customWidth="1"/>
    <col min="8695" max="8695" width="10.6640625" style="12" customWidth="1"/>
    <col min="8696" max="8696" width="15.6640625" style="12" customWidth="1"/>
    <col min="8697" max="8697" width="12.6640625" style="12" customWidth="1"/>
    <col min="8698" max="8698" width="10.88671875" style="12" customWidth="1"/>
    <col min="8699" max="8699" width="20.6640625" style="12" customWidth="1"/>
    <col min="8700" max="8700" width="24.6640625" style="12" customWidth="1"/>
    <col min="8701" max="8702" width="60.6640625" style="12" customWidth="1"/>
    <col min="8703" max="8704" width="45.6640625" style="12" customWidth="1"/>
    <col min="8705" max="8709" width="0" style="12" hidden="1" customWidth="1"/>
    <col min="8710" max="8948" width="9.109375" style="12"/>
    <col min="8949" max="8949" width="15.6640625" style="12" customWidth="1"/>
    <col min="8950" max="8950" width="9.5546875" style="12" customWidth="1"/>
    <col min="8951" max="8951" width="10.6640625" style="12" customWidth="1"/>
    <col min="8952" max="8952" width="15.6640625" style="12" customWidth="1"/>
    <col min="8953" max="8953" width="12.6640625" style="12" customWidth="1"/>
    <col min="8954" max="8954" width="10.88671875" style="12" customWidth="1"/>
    <col min="8955" max="8955" width="20.6640625" style="12" customWidth="1"/>
    <col min="8956" max="8956" width="24.6640625" style="12" customWidth="1"/>
    <col min="8957" max="8958" width="60.6640625" style="12" customWidth="1"/>
    <col min="8959" max="8960" width="45.6640625" style="12" customWidth="1"/>
    <col min="8961" max="8965" width="0" style="12" hidden="1" customWidth="1"/>
    <col min="8966" max="9204" width="9.109375" style="12"/>
    <col min="9205" max="9205" width="15.6640625" style="12" customWidth="1"/>
    <col min="9206" max="9206" width="9.5546875" style="12" customWidth="1"/>
    <col min="9207" max="9207" width="10.6640625" style="12" customWidth="1"/>
    <col min="9208" max="9208" width="15.6640625" style="12" customWidth="1"/>
    <col min="9209" max="9209" width="12.6640625" style="12" customWidth="1"/>
    <col min="9210" max="9210" width="10.88671875" style="12" customWidth="1"/>
    <col min="9211" max="9211" width="20.6640625" style="12" customWidth="1"/>
    <col min="9212" max="9212" width="24.6640625" style="12" customWidth="1"/>
    <col min="9213" max="9214" width="60.6640625" style="12" customWidth="1"/>
    <col min="9215" max="9216" width="45.6640625" style="12" customWidth="1"/>
    <col min="9217" max="9221" width="0" style="12" hidden="1" customWidth="1"/>
    <col min="9222" max="9460" width="9.109375" style="12"/>
    <col min="9461" max="9461" width="15.6640625" style="12" customWidth="1"/>
    <col min="9462" max="9462" width="9.5546875" style="12" customWidth="1"/>
    <col min="9463" max="9463" width="10.6640625" style="12" customWidth="1"/>
    <col min="9464" max="9464" width="15.6640625" style="12" customWidth="1"/>
    <col min="9465" max="9465" width="12.6640625" style="12" customWidth="1"/>
    <col min="9466" max="9466" width="10.88671875" style="12" customWidth="1"/>
    <col min="9467" max="9467" width="20.6640625" style="12" customWidth="1"/>
    <col min="9468" max="9468" width="24.6640625" style="12" customWidth="1"/>
    <col min="9469" max="9470" width="60.6640625" style="12" customWidth="1"/>
    <col min="9471" max="9472" width="45.6640625" style="12" customWidth="1"/>
    <col min="9473" max="9477" width="0" style="12" hidden="1" customWidth="1"/>
    <col min="9478" max="9716" width="9.109375" style="12"/>
    <col min="9717" max="9717" width="15.6640625" style="12" customWidth="1"/>
    <col min="9718" max="9718" width="9.5546875" style="12" customWidth="1"/>
    <col min="9719" max="9719" width="10.6640625" style="12" customWidth="1"/>
    <col min="9720" max="9720" width="15.6640625" style="12" customWidth="1"/>
    <col min="9721" max="9721" width="12.6640625" style="12" customWidth="1"/>
    <col min="9722" max="9722" width="10.88671875" style="12" customWidth="1"/>
    <col min="9723" max="9723" width="20.6640625" style="12" customWidth="1"/>
    <col min="9724" max="9724" width="24.6640625" style="12" customWidth="1"/>
    <col min="9725" max="9726" width="60.6640625" style="12" customWidth="1"/>
    <col min="9727" max="9728" width="45.6640625" style="12" customWidth="1"/>
    <col min="9729" max="9733" width="0" style="12" hidden="1" customWidth="1"/>
    <col min="9734" max="9972" width="9.109375" style="12"/>
    <col min="9973" max="9973" width="15.6640625" style="12" customWidth="1"/>
    <col min="9974" max="9974" width="9.5546875" style="12" customWidth="1"/>
    <col min="9975" max="9975" width="10.6640625" style="12" customWidth="1"/>
    <col min="9976" max="9976" width="15.6640625" style="12" customWidth="1"/>
    <col min="9977" max="9977" width="12.6640625" style="12" customWidth="1"/>
    <col min="9978" max="9978" width="10.88671875" style="12" customWidth="1"/>
    <col min="9979" max="9979" width="20.6640625" style="12" customWidth="1"/>
    <col min="9980" max="9980" width="24.6640625" style="12" customWidth="1"/>
    <col min="9981" max="9982" width="60.6640625" style="12" customWidth="1"/>
    <col min="9983" max="9984" width="45.6640625" style="12" customWidth="1"/>
    <col min="9985" max="9989" width="0" style="12" hidden="1" customWidth="1"/>
    <col min="9990" max="10228" width="9.109375" style="12"/>
    <col min="10229" max="10229" width="15.6640625" style="12" customWidth="1"/>
    <col min="10230" max="10230" width="9.5546875" style="12" customWidth="1"/>
    <col min="10231" max="10231" width="10.6640625" style="12" customWidth="1"/>
    <col min="10232" max="10232" width="15.6640625" style="12" customWidth="1"/>
    <col min="10233" max="10233" width="12.6640625" style="12" customWidth="1"/>
    <col min="10234" max="10234" width="10.88671875" style="12" customWidth="1"/>
    <col min="10235" max="10235" width="20.6640625" style="12" customWidth="1"/>
    <col min="10236" max="10236" width="24.6640625" style="12" customWidth="1"/>
    <col min="10237" max="10238" width="60.6640625" style="12" customWidth="1"/>
    <col min="10239" max="10240" width="45.6640625" style="12" customWidth="1"/>
    <col min="10241" max="10245" width="0" style="12" hidden="1" customWidth="1"/>
    <col min="10246" max="10484" width="9.109375" style="12"/>
    <col min="10485" max="10485" width="15.6640625" style="12" customWidth="1"/>
    <col min="10486" max="10486" width="9.5546875" style="12" customWidth="1"/>
    <col min="10487" max="10487" width="10.6640625" style="12" customWidth="1"/>
    <col min="10488" max="10488" width="15.6640625" style="12" customWidth="1"/>
    <col min="10489" max="10489" width="12.6640625" style="12" customWidth="1"/>
    <col min="10490" max="10490" width="10.88671875" style="12" customWidth="1"/>
    <col min="10491" max="10491" width="20.6640625" style="12" customWidth="1"/>
    <col min="10492" max="10492" width="24.6640625" style="12" customWidth="1"/>
    <col min="10493" max="10494" width="60.6640625" style="12" customWidth="1"/>
    <col min="10495" max="10496" width="45.6640625" style="12" customWidth="1"/>
    <col min="10497" max="10501" width="0" style="12" hidden="1" customWidth="1"/>
    <col min="10502" max="10740" width="9.109375" style="12"/>
    <col min="10741" max="10741" width="15.6640625" style="12" customWidth="1"/>
    <col min="10742" max="10742" width="9.5546875" style="12" customWidth="1"/>
    <col min="10743" max="10743" width="10.6640625" style="12" customWidth="1"/>
    <col min="10744" max="10744" width="15.6640625" style="12" customWidth="1"/>
    <col min="10745" max="10745" width="12.6640625" style="12" customWidth="1"/>
    <col min="10746" max="10746" width="10.88671875" style="12" customWidth="1"/>
    <col min="10747" max="10747" width="20.6640625" style="12" customWidth="1"/>
    <col min="10748" max="10748" width="24.6640625" style="12" customWidth="1"/>
    <col min="10749" max="10750" width="60.6640625" style="12" customWidth="1"/>
    <col min="10751" max="10752" width="45.6640625" style="12" customWidth="1"/>
    <col min="10753" max="10757" width="0" style="12" hidden="1" customWidth="1"/>
    <col min="10758" max="10996" width="9.109375" style="12"/>
    <col min="10997" max="10997" width="15.6640625" style="12" customWidth="1"/>
    <col min="10998" max="10998" width="9.5546875" style="12" customWidth="1"/>
    <col min="10999" max="10999" width="10.6640625" style="12" customWidth="1"/>
    <col min="11000" max="11000" width="15.6640625" style="12" customWidth="1"/>
    <col min="11001" max="11001" width="12.6640625" style="12" customWidth="1"/>
    <col min="11002" max="11002" width="10.88671875" style="12" customWidth="1"/>
    <col min="11003" max="11003" width="20.6640625" style="12" customWidth="1"/>
    <col min="11004" max="11004" width="24.6640625" style="12" customWidth="1"/>
    <col min="11005" max="11006" width="60.6640625" style="12" customWidth="1"/>
    <col min="11007" max="11008" width="45.6640625" style="12" customWidth="1"/>
    <col min="11009" max="11013" width="0" style="12" hidden="1" customWidth="1"/>
    <col min="11014" max="11252" width="9.109375" style="12"/>
    <col min="11253" max="11253" width="15.6640625" style="12" customWidth="1"/>
    <col min="11254" max="11254" width="9.5546875" style="12" customWidth="1"/>
    <col min="11255" max="11255" width="10.6640625" style="12" customWidth="1"/>
    <col min="11256" max="11256" width="15.6640625" style="12" customWidth="1"/>
    <col min="11257" max="11257" width="12.6640625" style="12" customWidth="1"/>
    <col min="11258" max="11258" width="10.88671875" style="12" customWidth="1"/>
    <col min="11259" max="11259" width="20.6640625" style="12" customWidth="1"/>
    <col min="11260" max="11260" width="24.6640625" style="12" customWidth="1"/>
    <col min="11261" max="11262" width="60.6640625" style="12" customWidth="1"/>
    <col min="11263" max="11264" width="45.6640625" style="12" customWidth="1"/>
    <col min="11265" max="11269" width="0" style="12" hidden="1" customWidth="1"/>
    <col min="11270" max="11508" width="9.109375" style="12"/>
    <col min="11509" max="11509" width="15.6640625" style="12" customWidth="1"/>
    <col min="11510" max="11510" width="9.5546875" style="12" customWidth="1"/>
    <col min="11511" max="11511" width="10.6640625" style="12" customWidth="1"/>
    <col min="11512" max="11512" width="15.6640625" style="12" customWidth="1"/>
    <col min="11513" max="11513" width="12.6640625" style="12" customWidth="1"/>
    <col min="11514" max="11514" width="10.88671875" style="12" customWidth="1"/>
    <col min="11515" max="11515" width="20.6640625" style="12" customWidth="1"/>
    <col min="11516" max="11516" width="24.6640625" style="12" customWidth="1"/>
    <col min="11517" max="11518" width="60.6640625" style="12" customWidth="1"/>
    <col min="11519" max="11520" width="45.6640625" style="12" customWidth="1"/>
    <col min="11521" max="11525" width="0" style="12" hidden="1" customWidth="1"/>
    <col min="11526" max="11764" width="9.109375" style="12"/>
    <col min="11765" max="11765" width="15.6640625" style="12" customWidth="1"/>
    <col min="11766" max="11766" width="9.5546875" style="12" customWidth="1"/>
    <col min="11767" max="11767" width="10.6640625" style="12" customWidth="1"/>
    <col min="11768" max="11768" width="15.6640625" style="12" customWidth="1"/>
    <col min="11769" max="11769" width="12.6640625" style="12" customWidth="1"/>
    <col min="11770" max="11770" width="10.88671875" style="12" customWidth="1"/>
    <col min="11771" max="11771" width="20.6640625" style="12" customWidth="1"/>
    <col min="11772" max="11772" width="24.6640625" style="12" customWidth="1"/>
    <col min="11773" max="11774" width="60.6640625" style="12" customWidth="1"/>
    <col min="11775" max="11776" width="45.6640625" style="12" customWidth="1"/>
    <col min="11777" max="11781" width="0" style="12" hidden="1" customWidth="1"/>
    <col min="11782" max="12020" width="9.109375" style="12"/>
    <col min="12021" max="12021" width="15.6640625" style="12" customWidth="1"/>
    <col min="12022" max="12022" width="9.5546875" style="12" customWidth="1"/>
    <col min="12023" max="12023" width="10.6640625" style="12" customWidth="1"/>
    <col min="12024" max="12024" width="15.6640625" style="12" customWidth="1"/>
    <col min="12025" max="12025" width="12.6640625" style="12" customWidth="1"/>
    <col min="12026" max="12026" width="10.88671875" style="12" customWidth="1"/>
    <col min="12027" max="12027" width="20.6640625" style="12" customWidth="1"/>
    <col min="12028" max="12028" width="24.6640625" style="12" customWidth="1"/>
    <col min="12029" max="12030" width="60.6640625" style="12" customWidth="1"/>
    <col min="12031" max="12032" width="45.6640625" style="12" customWidth="1"/>
    <col min="12033" max="12037" width="0" style="12" hidden="1" customWidth="1"/>
    <col min="12038" max="12276" width="9.109375" style="12"/>
    <col min="12277" max="12277" width="15.6640625" style="12" customWidth="1"/>
    <col min="12278" max="12278" width="9.5546875" style="12" customWidth="1"/>
    <col min="12279" max="12279" width="10.6640625" style="12" customWidth="1"/>
    <col min="12280" max="12280" width="15.6640625" style="12" customWidth="1"/>
    <col min="12281" max="12281" width="12.6640625" style="12" customWidth="1"/>
    <col min="12282" max="12282" width="10.88671875" style="12" customWidth="1"/>
    <col min="12283" max="12283" width="20.6640625" style="12" customWidth="1"/>
    <col min="12284" max="12284" width="24.6640625" style="12" customWidth="1"/>
    <col min="12285" max="12286" width="60.6640625" style="12" customWidth="1"/>
    <col min="12287" max="12288" width="45.6640625" style="12" customWidth="1"/>
    <col min="12289" max="12293" width="0" style="12" hidden="1" customWidth="1"/>
    <col min="12294" max="12532" width="9.109375" style="12"/>
    <col min="12533" max="12533" width="15.6640625" style="12" customWidth="1"/>
    <col min="12534" max="12534" width="9.5546875" style="12" customWidth="1"/>
    <col min="12535" max="12535" width="10.6640625" style="12" customWidth="1"/>
    <col min="12536" max="12536" width="15.6640625" style="12" customWidth="1"/>
    <col min="12537" max="12537" width="12.6640625" style="12" customWidth="1"/>
    <col min="12538" max="12538" width="10.88671875" style="12" customWidth="1"/>
    <col min="12539" max="12539" width="20.6640625" style="12" customWidth="1"/>
    <col min="12540" max="12540" width="24.6640625" style="12" customWidth="1"/>
    <col min="12541" max="12542" width="60.6640625" style="12" customWidth="1"/>
    <col min="12543" max="12544" width="45.6640625" style="12" customWidth="1"/>
    <col min="12545" max="12549" width="0" style="12" hidden="1" customWidth="1"/>
    <col min="12550" max="12788" width="9.109375" style="12"/>
    <col min="12789" max="12789" width="15.6640625" style="12" customWidth="1"/>
    <col min="12790" max="12790" width="9.5546875" style="12" customWidth="1"/>
    <col min="12791" max="12791" width="10.6640625" style="12" customWidth="1"/>
    <col min="12792" max="12792" width="15.6640625" style="12" customWidth="1"/>
    <col min="12793" max="12793" width="12.6640625" style="12" customWidth="1"/>
    <col min="12794" max="12794" width="10.88671875" style="12" customWidth="1"/>
    <col min="12795" max="12795" width="20.6640625" style="12" customWidth="1"/>
    <col min="12796" max="12796" width="24.6640625" style="12" customWidth="1"/>
    <col min="12797" max="12798" width="60.6640625" style="12" customWidth="1"/>
    <col min="12799" max="12800" width="45.6640625" style="12" customWidth="1"/>
    <col min="12801" max="12805" width="0" style="12" hidden="1" customWidth="1"/>
    <col min="12806" max="13044" width="9.109375" style="12"/>
    <col min="13045" max="13045" width="15.6640625" style="12" customWidth="1"/>
    <col min="13046" max="13046" width="9.5546875" style="12" customWidth="1"/>
    <col min="13047" max="13047" width="10.6640625" style="12" customWidth="1"/>
    <col min="13048" max="13048" width="15.6640625" style="12" customWidth="1"/>
    <col min="13049" max="13049" width="12.6640625" style="12" customWidth="1"/>
    <col min="13050" max="13050" width="10.88671875" style="12" customWidth="1"/>
    <col min="13051" max="13051" width="20.6640625" style="12" customWidth="1"/>
    <col min="13052" max="13052" width="24.6640625" style="12" customWidth="1"/>
    <col min="13053" max="13054" width="60.6640625" style="12" customWidth="1"/>
    <col min="13055" max="13056" width="45.6640625" style="12" customWidth="1"/>
    <col min="13057" max="13061" width="0" style="12" hidden="1" customWidth="1"/>
    <col min="13062" max="13300" width="9.109375" style="12"/>
    <col min="13301" max="13301" width="15.6640625" style="12" customWidth="1"/>
    <col min="13302" max="13302" width="9.5546875" style="12" customWidth="1"/>
    <col min="13303" max="13303" width="10.6640625" style="12" customWidth="1"/>
    <col min="13304" max="13304" width="15.6640625" style="12" customWidth="1"/>
    <col min="13305" max="13305" width="12.6640625" style="12" customWidth="1"/>
    <col min="13306" max="13306" width="10.88671875" style="12" customWidth="1"/>
    <col min="13307" max="13307" width="20.6640625" style="12" customWidth="1"/>
    <col min="13308" max="13308" width="24.6640625" style="12" customWidth="1"/>
    <col min="13309" max="13310" width="60.6640625" style="12" customWidth="1"/>
    <col min="13311" max="13312" width="45.6640625" style="12" customWidth="1"/>
    <col min="13313" max="13317" width="0" style="12" hidden="1" customWidth="1"/>
    <col min="13318" max="13556" width="9.109375" style="12"/>
    <col min="13557" max="13557" width="15.6640625" style="12" customWidth="1"/>
    <col min="13558" max="13558" width="9.5546875" style="12" customWidth="1"/>
    <col min="13559" max="13559" width="10.6640625" style="12" customWidth="1"/>
    <col min="13560" max="13560" width="15.6640625" style="12" customWidth="1"/>
    <col min="13561" max="13561" width="12.6640625" style="12" customWidth="1"/>
    <col min="13562" max="13562" width="10.88671875" style="12" customWidth="1"/>
    <col min="13563" max="13563" width="20.6640625" style="12" customWidth="1"/>
    <col min="13564" max="13564" width="24.6640625" style="12" customWidth="1"/>
    <col min="13565" max="13566" width="60.6640625" style="12" customWidth="1"/>
    <col min="13567" max="13568" width="45.6640625" style="12" customWidth="1"/>
    <col min="13569" max="13573" width="0" style="12" hidden="1" customWidth="1"/>
    <col min="13574" max="13812" width="9.109375" style="12"/>
    <col min="13813" max="13813" width="15.6640625" style="12" customWidth="1"/>
    <col min="13814" max="13814" width="9.5546875" style="12" customWidth="1"/>
    <col min="13815" max="13815" width="10.6640625" style="12" customWidth="1"/>
    <col min="13816" max="13816" width="15.6640625" style="12" customWidth="1"/>
    <col min="13817" max="13817" width="12.6640625" style="12" customWidth="1"/>
    <col min="13818" max="13818" width="10.88671875" style="12" customWidth="1"/>
    <col min="13819" max="13819" width="20.6640625" style="12" customWidth="1"/>
    <col min="13820" max="13820" width="24.6640625" style="12" customWidth="1"/>
    <col min="13821" max="13822" width="60.6640625" style="12" customWidth="1"/>
    <col min="13823" max="13824" width="45.6640625" style="12" customWidth="1"/>
    <col min="13825" max="13829" width="0" style="12" hidden="1" customWidth="1"/>
    <col min="13830" max="14068" width="9.109375" style="12"/>
    <col min="14069" max="14069" width="15.6640625" style="12" customWidth="1"/>
    <col min="14070" max="14070" width="9.5546875" style="12" customWidth="1"/>
    <col min="14071" max="14071" width="10.6640625" style="12" customWidth="1"/>
    <col min="14072" max="14072" width="15.6640625" style="12" customWidth="1"/>
    <col min="14073" max="14073" width="12.6640625" style="12" customWidth="1"/>
    <col min="14074" max="14074" width="10.88671875" style="12" customWidth="1"/>
    <col min="14075" max="14075" width="20.6640625" style="12" customWidth="1"/>
    <col min="14076" max="14076" width="24.6640625" style="12" customWidth="1"/>
    <col min="14077" max="14078" width="60.6640625" style="12" customWidth="1"/>
    <col min="14079" max="14080" width="45.6640625" style="12" customWidth="1"/>
    <col min="14081" max="14085" width="0" style="12" hidden="1" customWidth="1"/>
    <col min="14086" max="14324" width="9.109375" style="12"/>
    <col min="14325" max="14325" width="15.6640625" style="12" customWidth="1"/>
    <col min="14326" max="14326" width="9.5546875" style="12" customWidth="1"/>
    <col min="14327" max="14327" width="10.6640625" style="12" customWidth="1"/>
    <col min="14328" max="14328" width="15.6640625" style="12" customWidth="1"/>
    <col min="14329" max="14329" width="12.6640625" style="12" customWidth="1"/>
    <col min="14330" max="14330" width="10.88671875" style="12" customWidth="1"/>
    <col min="14331" max="14331" width="20.6640625" style="12" customWidth="1"/>
    <col min="14332" max="14332" width="24.6640625" style="12" customWidth="1"/>
    <col min="14333" max="14334" width="60.6640625" style="12" customWidth="1"/>
    <col min="14335" max="14336" width="45.6640625" style="12" customWidth="1"/>
    <col min="14337" max="14341" width="0" style="12" hidden="1" customWidth="1"/>
    <col min="14342" max="14580" width="9.109375" style="12"/>
    <col min="14581" max="14581" width="15.6640625" style="12" customWidth="1"/>
    <col min="14582" max="14582" width="9.5546875" style="12" customWidth="1"/>
    <col min="14583" max="14583" width="10.6640625" style="12" customWidth="1"/>
    <col min="14584" max="14584" width="15.6640625" style="12" customWidth="1"/>
    <col min="14585" max="14585" width="12.6640625" style="12" customWidth="1"/>
    <col min="14586" max="14586" width="10.88671875" style="12" customWidth="1"/>
    <col min="14587" max="14587" width="20.6640625" style="12" customWidth="1"/>
    <col min="14588" max="14588" width="24.6640625" style="12" customWidth="1"/>
    <col min="14589" max="14590" width="60.6640625" style="12" customWidth="1"/>
    <col min="14591" max="14592" width="45.6640625" style="12" customWidth="1"/>
    <col min="14593" max="14597" width="0" style="12" hidden="1" customWidth="1"/>
    <col min="14598" max="14836" width="9.109375" style="12"/>
    <col min="14837" max="14837" width="15.6640625" style="12" customWidth="1"/>
    <col min="14838" max="14838" width="9.5546875" style="12" customWidth="1"/>
    <col min="14839" max="14839" width="10.6640625" style="12" customWidth="1"/>
    <col min="14840" max="14840" width="15.6640625" style="12" customWidth="1"/>
    <col min="14841" max="14841" width="12.6640625" style="12" customWidth="1"/>
    <col min="14842" max="14842" width="10.88671875" style="12" customWidth="1"/>
    <col min="14843" max="14843" width="20.6640625" style="12" customWidth="1"/>
    <col min="14844" max="14844" width="24.6640625" style="12" customWidth="1"/>
    <col min="14845" max="14846" width="60.6640625" style="12" customWidth="1"/>
    <col min="14847" max="14848" width="45.6640625" style="12" customWidth="1"/>
    <col min="14849" max="14853" width="0" style="12" hidden="1" customWidth="1"/>
    <col min="14854" max="15092" width="9.109375" style="12"/>
    <col min="15093" max="15093" width="15.6640625" style="12" customWidth="1"/>
    <col min="15094" max="15094" width="9.5546875" style="12" customWidth="1"/>
    <col min="15095" max="15095" width="10.6640625" style="12" customWidth="1"/>
    <col min="15096" max="15096" width="15.6640625" style="12" customWidth="1"/>
    <col min="15097" max="15097" width="12.6640625" style="12" customWidth="1"/>
    <col min="15098" max="15098" width="10.88671875" style="12" customWidth="1"/>
    <col min="15099" max="15099" width="20.6640625" style="12" customWidth="1"/>
    <col min="15100" max="15100" width="24.6640625" style="12" customWidth="1"/>
    <col min="15101" max="15102" width="60.6640625" style="12" customWidth="1"/>
    <col min="15103" max="15104" width="45.6640625" style="12" customWidth="1"/>
    <col min="15105" max="15109" width="0" style="12" hidden="1" customWidth="1"/>
    <col min="15110" max="15348" width="9.109375" style="12"/>
    <col min="15349" max="15349" width="15.6640625" style="12" customWidth="1"/>
    <col min="15350" max="15350" width="9.5546875" style="12" customWidth="1"/>
    <col min="15351" max="15351" width="10.6640625" style="12" customWidth="1"/>
    <col min="15352" max="15352" width="15.6640625" style="12" customWidth="1"/>
    <col min="15353" max="15353" width="12.6640625" style="12" customWidth="1"/>
    <col min="15354" max="15354" width="10.88671875" style="12" customWidth="1"/>
    <col min="15355" max="15355" width="20.6640625" style="12" customWidth="1"/>
    <col min="15356" max="15356" width="24.6640625" style="12" customWidth="1"/>
    <col min="15357" max="15358" width="60.6640625" style="12" customWidth="1"/>
    <col min="15359" max="15360" width="45.6640625" style="12" customWidth="1"/>
    <col min="15361" max="15365" width="0" style="12" hidden="1" customWidth="1"/>
    <col min="15366" max="15604" width="9.109375" style="12"/>
    <col min="15605" max="15605" width="15.6640625" style="12" customWidth="1"/>
    <col min="15606" max="15606" width="9.5546875" style="12" customWidth="1"/>
    <col min="15607" max="15607" width="10.6640625" style="12" customWidth="1"/>
    <col min="15608" max="15608" width="15.6640625" style="12" customWidth="1"/>
    <col min="15609" max="15609" width="12.6640625" style="12" customWidth="1"/>
    <col min="15610" max="15610" width="10.88671875" style="12" customWidth="1"/>
    <col min="15611" max="15611" width="20.6640625" style="12" customWidth="1"/>
    <col min="15612" max="15612" width="24.6640625" style="12" customWidth="1"/>
    <col min="15613" max="15614" width="60.6640625" style="12" customWidth="1"/>
    <col min="15615" max="15616" width="45.6640625" style="12" customWidth="1"/>
    <col min="15617" max="15621" width="0" style="12" hidden="1" customWidth="1"/>
    <col min="15622" max="15860" width="9.109375" style="12"/>
    <col min="15861" max="15861" width="15.6640625" style="12" customWidth="1"/>
    <col min="15862" max="15862" width="9.5546875" style="12" customWidth="1"/>
    <col min="15863" max="15863" width="10.6640625" style="12" customWidth="1"/>
    <col min="15864" max="15864" width="15.6640625" style="12" customWidth="1"/>
    <col min="15865" max="15865" width="12.6640625" style="12" customWidth="1"/>
    <col min="15866" max="15866" width="10.88671875" style="12" customWidth="1"/>
    <col min="15867" max="15867" width="20.6640625" style="12" customWidth="1"/>
    <col min="15868" max="15868" width="24.6640625" style="12" customWidth="1"/>
    <col min="15869" max="15870" width="60.6640625" style="12" customWidth="1"/>
    <col min="15871" max="15872" width="45.6640625" style="12" customWidth="1"/>
    <col min="15873" max="15877" width="0" style="12" hidden="1" customWidth="1"/>
    <col min="15878" max="16116" width="9.109375" style="12"/>
    <col min="16117" max="16117" width="15.6640625" style="12" customWidth="1"/>
    <col min="16118" max="16118" width="9.5546875" style="12" customWidth="1"/>
    <col min="16119" max="16119" width="10.6640625" style="12" customWidth="1"/>
    <col min="16120" max="16120" width="15.6640625" style="12" customWidth="1"/>
    <col min="16121" max="16121" width="12.6640625" style="12" customWidth="1"/>
    <col min="16122" max="16122" width="10.88671875" style="12" customWidth="1"/>
    <col min="16123" max="16123" width="20.6640625" style="12" customWidth="1"/>
    <col min="16124" max="16124" width="24.6640625" style="12" customWidth="1"/>
    <col min="16125" max="16126" width="60.6640625" style="12" customWidth="1"/>
    <col min="16127" max="16128" width="45.6640625" style="12" customWidth="1"/>
    <col min="16129" max="16133" width="0" style="12" hidden="1" customWidth="1"/>
    <col min="16134" max="16384" width="9.109375" style="12"/>
  </cols>
  <sheetData>
    <row r="1" spans="2:8" s="36" customFormat="1" ht="17.399999999999999">
      <c r="B1" s="583" t="s">
        <v>164</v>
      </c>
      <c r="C1" s="583"/>
      <c r="D1" s="583"/>
      <c r="E1" s="583"/>
      <c r="F1" s="307"/>
      <c r="G1" s="308"/>
      <c r="H1" s="309"/>
    </row>
    <row r="2" spans="2:8" s="296" customFormat="1" ht="17.399999999999999">
      <c r="B2" s="242" t="s">
        <v>450</v>
      </c>
      <c r="C2" s="242"/>
      <c r="D2" s="243"/>
      <c r="E2" s="242"/>
      <c r="F2" s="307"/>
      <c r="G2" s="308"/>
      <c r="H2" s="309"/>
    </row>
    <row r="3" spans="2:8" s="313" customFormat="1" ht="16.2" thickBot="1">
      <c r="B3" s="248" t="s">
        <v>9</v>
      </c>
      <c r="C3" s="248" t="s">
        <v>10</v>
      </c>
      <c r="D3" s="249" t="s">
        <v>1</v>
      </c>
      <c r="E3" s="248" t="s">
        <v>11</v>
      </c>
      <c r="F3" s="310" t="s">
        <v>12</v>
      </c>
      <c r="G3" s="311" t="s">
        <v>13</v>
      </c>
      <c r="H3" s="312" t="s">
        <v>14</v>
      </c>
    </row>
    <row r="4" spans="2:8">
      <c r="B4" s="18" t="s">
        <v>451</v>
      </c>
    </row>
    <row r="5" spans="2:8">
      <c r="B5" s="18" t="s">
        <v>452</v>
      </c>
    </row>
    <row r="6" spans="2:8">
      <c r="B6" s="18"/>
      <c r="C6" s="1" t="s">
        <v>453</v>
      </c>
      <c r="D6" s="2" t="s">
        <v>76</v>
      </c>
      <c r="E6" s="1" t="s">
        <v>17</v>
      </c>
      <c r="F6" s="176">
        <v>2</v>
      </c>
      <c r="G6" s="500">
        <v>0</v>
      </c>
      <c r="H6" s="190">
        <f>ROUND(F6*G6,2)</f>
        <v>0</v>
      </c>
    </row>
    <row r="7" spans="2:8" ht="26.4">
      <c r="B7" s="18"/>
      <c r="C7" s="1" t="s">
        <v>454</v>
      </c>
      <c r="D7" s="2" t="s">
        <v>458</v>
      </c>
      <c r="E7" s="1" t="s">
        <v>17</v>
      </c>
      <c r="F7" s="176">
        <v>4</v>
      </c>
      <c r="G7" s="500">
        <v>0</v>
      </c>
      <c r="H7" s="190">
        <f>ROUND(F7*G7,2)</f>
        <v>0</v>
      </c>
    </row>
    <row r="8" spans="2:8" ht="39.6">
      <c r="B8" s="18"/>
      <c r="C8" s="1" t="s">
        <v>455</v>
      </c>
      <c r="D8" s="2" t="s">
        <v>459</v>
      </c>
      <c r="E8" s="1" t="s">
        <v>17</v>
      </c>
      <c r="F8" s="176">
        <v>6</v>
      </c>
      <c r="G8" s="500">
        <v>0</v>
      </c>
      <c r="H8" s="190">
        <f>ROUND(F8*G8,2)</f>
        <v>0</v>
      </c>
    </row>
    <row r="9" spans="2:8" ht="26.4">
      <c r="B9" s="18"/>
      <c r="C9" s="1" t="s">
        <v>456</v>
      </c>
      <c r="D9" s="2" t="s">
        <v>460</v>
      </c>
      <c r="E9" s="1" t="s">
        <v>17</v>
      </c>
      <c r="F9" s="176">
        <v>2</v>
      </c>
      <c r="G9" s="500">
        <v>0</v>
      </c>
      <c r="H9" s="190">
        <f>ROUND(F9*G9,2)</f>
        <v>0</v>
      </c>
    </row>
    <row r="10" spans="2:8" ht="26.4">
      <c r="B10" s="18"/>
      <c r="C10" s="1" t="s">
        <v>457</v>
      </c>
      <c r="D10" s="2" t="s">
        <v>461</v>
      </c>
      <c r="E10" s="1" t="s">
        <v>17</v>
      </c>
      <c r="F10" s="176">
        <v>2</v>
      </c>
      <c r="G10" s="500">
        <v>0</v>
      </c>
      <c r="H10" s="190">
        <f>ROUND(F10*G10,2)</f>
        <v>0</v>
      </c>
    </row>
    <row r="11" spans="2:8">
      <c r="B11" s="18"/>
      <c r="C11" s="315"/>
      <c r="D11" s="316"/>
      <c r="E11" s="315"/>
      <c r="F11" s="317"/>
      <c r="G11" s="318"/>
      <c r="H11" s="319"/>
    </row>
    <row r="12" spans="2:8">
      <c r="B12" s="18" t="s">
        <v>462</v>
      </c>
      <c r="C12" s="315"/>
      <c r="D12" s="316"/>
      <c r="E12" s="315"/>
      <c r="F12" s="317"/>
      <c r="G12" s="318"/>
      <c r="H12" s="319"/>
    </row>
    <row r="13" spans="2:8">
      <c r="B13" s="18"/>
      <c r="C13" s="1" t="s">
        <v>463</v>
      </c>
      <c r="D13" s="2" t="s">
        <v>77</v>
      </c>
      <c r="E13" s="1" t="s">
        <v>16</v>
      </c>
      <c r="F13" s="176">
        <v>0.24</v>
      </c>
      <c r="G13" s="500">
        <v>0</v>
      </c>
      <c r="H13" s="190">
        <f t="shared" ref="H13:H31" si="0">ROUND(F13*G13,2)</f>
        <v>0</v>
      </c>
    </row>
    <row r="14" spans="2:8" ht="26.4">
      <c r="B14" s="18"/>
      <c r="C14" s="1" t="s">
        <v>464</v>
      </c>
      <c r="D14" s="2" t="s">
        <v>488</v>
      </c>
      <c r="E14" s="1" t="s">
        <v>17</v>
      </c>
      <c r="F14" s="176">
        <v>2</v>
      </c>
      <c r="G14" s="500">
        <v>0</v>
      </c>
      <c r="H14" s="190">
        <f t="shared" si="0"/>
        <v>0</v>
      </c>
    </row>
    <row r="15" spans="2:8" ht="39.6">
      <c r="B15" s="18"/>
      <c r="C15" s="1" t="s">
        <v>465</v>
      </c>
      <c r="D15" s="2" t="s">
        <v>489</v>
      </c>
      <c r="E15" s="1" t="s">
        <v>17</v>
      </c>
      <c r="F15" s="176">
        <v>2</v>
      </c>
      <c r="G15" s="500">
        <v>0</v>
      </c>
      <c r="H15" s="190">
        <f t="shared" si="0"/>
        <v>0</v>
      </c>
    </row>
    <row r="16" spans="2:8" ht="26.4">
      <c r="B16" s="18"/>
      <c r="C16" s="1" t="s">
        <v>466</v>
      </c>
      <c r="D16" s="2" t="s">
        <v>482</v>
      </c>
      <c r="E16" s="1" t="s">
        <v>16</v>
      </c>
      <c r="F16" s="176">
        <v>0.24</v>
      </c>
      <c r="G16" s="500"/>
      <c r="H16" s="190">
        <f t="shared" si="0"/>
        <v>0</v>
      </c>
    </row>
    <row r="17" spans="2:11">
      <c r="B17" s="18"/>
      <c r="C17" s="1" t="s">
        <v>467</v>
      </c>
      <c r="D17" s="2" t="s">
        <v>78</v>
      </c>
      <c r="E17" s="1" t="s">
        <v>17</v>
      </c>
      <c r="F17" s="176">
        <v>4</v>
      </c>
      <c r="G17" s="500">
        <v>0</v>
      </c>
      <c r="H17" s="190">
        <f t="shared" si="0"/>
        <v>0</v>
      </c>
    </row>
    <row r="18" spans="2:11">
      <c r="B18" s="18"/>
      <c r="C18" s="1" t="s">
        <v>468</v>
      </c>
      <c r="D18" s="2" t="s">
        <v>483</v>
      </c>
      <c r="E18" s="1" t="s">
        <v>17</v>
      </c>
      <c r="F18" s="176">
        <v>2</v>
      </c>
      <c r="G18" s="500">
        <v>0</v>
      </c>
      <c r="H18" s="190">
        <f t="shared" si="0"/>
        <v>0</v>
      </c>
    </row>
    <row r="19" spans="2:11">
      <c r="B19" s="18"/>
      <c r="C19" s="1" t="s">
        <v>469</v>
      </c>
      <c r="D19" s="2" t="s">
        <v>484</v>
      </c>
      <c r="E19" s="1" t="s">
        <v>17</v>
      </c>
      <c r="F19" s="176">
        <v>4</v>
      </c>
      <c r="G19" s="500">
        <v>0</v>
      </c>
      <c r="H19" s="190">
        <f t="shared" si="0"/>
        <v>0</v>
      </c>
    </row>
    <row r="20" spans="2:11">
      <c r="B20" s="18"/>
      <c r="C20" s="1" t="s">
        <v>470</v>
      </c>
      <c r="D20" s="2" t="s">
        <v>485</v>
      </c>
      <c r="E20" s="1" t="s">
        <v>16</v>
      </c>
      <c r="F20" s="176">
        <v>0.12</v>
      </c>
      <c r="G20" s="500">
        <v>0</v>
      </c>
      <c r="H20" s="190">
        <f t="shared" si="0"/>
        <v>0</v>
      </c>
    </row>
    <row r="21" spans="2:11" ht="26.4">
      <c r="B21" s="18"/>
      <c r="C21" s="1" t="s">
        <v>471</v>
      </c>
      <c r="D21" s="2" t="s">
        <v>490</v>
      </c>
      <c r="E21" s="1" t="s">
        <v>17</v>
      </c>
      <c r="F21" s="176">
        <v>1</v>
      </c>
      <c r="G21" s="500">
        <v>0</v>
      </c>
      <c r="H21" s="190">
        <f t="shared" si="0"/>
        <v>0</v>
      </c>
    </row>
    <row r="22" spans="2:11" ht="26.4">
      <c r="B22" s="18"/>
      <c r="C22" s="1" t="s">
        <v>472</v>
      </c>
      <c r="D22" s="2" t="s">
        <v>79</v>
      </c>
      <c r="E22" s="1" t="s">
        <v>16</v>
      </c>
      <c r="F22" s="176">
        <v>0.15</v>
      </c>
      <c r="G22" s="500">
        <v>0</v>
      </c>
      <c r="H22" s="190">
        <f t="shared" si="0"/>
        <v>0</v>
      </c>
    </row>
    <row r="23" spans="2:11" ht="52.8">
      <c r="B23" s="18"/>
      <c r="C23" s="1" t="s">
        <v>473</v>
      </c>
      <c r="D23" s="2" t="s">
        <v>80</v>
      </c>
      <c r="E23" s="1" t="s">
        <v>16</v>
      </c>
      <c r="F23" s="176">
        <v>0.15</v>
      </c>
      <c r="G23" s="500">
        <v>0</v>
      </c>
      <c r="H23" s="190">
        <f t="shared" si="0"/>
        <v>0</v>
      </c>
    </row>
    <row r="24" spans="2:11" ht="52.8">
      <c r="B24" s="18"/>
      <c r="C24" s="1" t="s">
        <v>474</v>
      </c>
      <c r="D24" s="2" t="s">
        <v>491</v>
      </c>
      <c r="E24" s="1" t="s">
        <v>17</v>
      </c>
      <c r="F24" s="176">
        <v>1</v>
      </c>
      <c r="G24" s="500">
        <v>0</v>
      </c>
      <c r="H24" s="190">
        <f t="shared" si="0"/>
        <v>0</v>
      </c>
    </row>
    <row r="25" spans="2:11" ht="52.8">
      <c r="B25" s="18"/>
      <c r="C25" s="1" t="s">
        <v>475</v>
      </c>
      <c r="D25" s="2" t="s">
        <v>486</v>
      </c>
      <c r="E25" s="1" t="s">
        <v>17</v>
      </c>
      <c r="F25" s="176">
        <v>2</v>
      </c>
      <c r="G25" s="500">
        <v>0</v>
      </c>
      <c r="H25" s="190">
        <f t="shared" si="0"/>
        <v>0</v>
      </c>
    </row>
    <row r="26" spans="2:11" ht="92.4">
      <c r="B26" s="18"/>
      <c r="C26" s="1" t="s">
        <v>476</v>
      </c>
      <c r="D26" s="2" t="s">
        <v>487</v>
      </c>
      <c r="E26" s="1" t="s">
        <v>17</v>
      </c>
      <c r="F26" s="176">
        <v>1</v>
      </c>
      <c r="G26" s="500">
        <v>0</v>
      </c>
      <c r="H26" s="190">
        <f t="shared" si="0"/>
        <v>0</v>
      </c>
    </row>
    <row r="27" spans="2:11" ht="39.6">
      <c r="B27" s="18"/>
      <c r="C27" s="1" t="s">
        <v>477</v>
      </c>
      <c r="D27" s="2" t="s">
        <v>492</v>
      </c>
      <c r="E27" s="1" t="s">
        <v>17</v>
      </c>
      <c r="F27" s="176">
        <v>2</v>
      </c>
      <c r="G27" s="500">
        <v>0</v>
      </c>
      <c r="H27" s="190">
        <f t="shared" si="0"/>
        <v>0</v>
      </c>
    </row>
    <row r="28" spans="2:11" ht="39.6">
      <c r="B28" s="18"/>
      <c r="C28" s="1" t="s">
        <v>478</v>
      </c>
      <c r="D28" s="2" t="s">
        <v>493</v>
      </c>
      <c r="E28" s="1" t="s">
        <v>17</v>
      </c>
      <c r="F28" s="176">
        <v>2</v>
      </c>
      <c r="G28" s="500">
        <v>0</v>
      </c>
      <c r="H28" s="190">
        <f t="shared" si="0"/>
        <v>0</v>
      </c>
    </row>
    <row r="29" spans="2:11" ht="52.8">
      <c r="B29" s="18"/>
      <c r="C29" s="1" t="s">
        <v>479</v>
      </c>
      <c r="D29" s="2" t="s">
        <v>494</v>
      </c>
      <c r="E29" s="1" t="s">
        <v>17</v>
      </c>
      <c r="F29" s="176">
        <v>2</v>
      </c>
      <c r="G29" s="500">
        <v>0</v>
      </c>
      <c r="H29" s="190">
        <f t="shared" si="0"/>
        <v>0</v>
      </c>
    </row>
    <row r="30" spans="2:11">
      <c r="B30" s="18"/>
      <c r="C30" s="1" t="s">
        <v>480</v>
      </c>
      <c r="D30" s="2" t="s">
        <v>495</v>
      </c>
      <c r="E30" s="1" t="s">
        <v>17</v>
      </c>
      <c r="F30" s="176">
        <v>12</v>
      </c>
      <c r="G30" s="500">
        <v>0</v>
      </c>
      <c r="H30" s="190">
        <f t="shared" si="0"/>
        <v>0</v>
      </c>
    </row>
    <row r="31" spans="2:11" s="167" customFormat="1" ht="92.4">
      <c r="B31" s="173"/>
      <c r="C31" s="169" t="s">
        <v>481</v>
      </c>
      <c r="D31" s="511" t="s">
        <v>1139</v>
      </c>
      <c r="E31" s="169" t="s">
        <v>1105</v>
      </c>
      <c r="F31" s="198">
        <v>1</v>
      </c>
      <c r="G31" s="528">
        <v>50000</v>
      </c>
      <c r="H31" s="529">
        <f t="shared" si="0"/>
        <v>50000</v>
      </c>
      <c r="I31" s="551"/>
      <c r="J31" s="551"/>
      <c r="K31" s="551"/>
    </row>
    <row r="32" spans="2:11">
      <c r="B32" s="18"/>
      <c r="G32" s="320" t="s">
        <v>2</v>
      </c>
      <c r="H32" s="252">
        <f>ROUND(SUM(H6:H31),2)</f>
        <v>50000</v>
      </c>
    </row>
    <row r="33" spans="2:8">
      <c r="B33" s="18"/>
      <c r="G33" s="320" t="s">
        <v>3</v>
      </c>
      <c r="H33" s="252">
        <f>ROUND(H32*0.22,2)</f>
        <v>11000</v>
      </c>
    </row>
    <row r="34" spans="2:8">
      <c r="B34" s="18"/>
      <c r="G34" s="320" t="s">
        <v>4</v>
      </c>
      <c r="H34" s="252">
        <f>ROUND(H32+H33,2)</f>
        <v>61000</v>
      </c>
    </row>
    <row r="35" spans="2:8">
      <c r="B35" s="18" t="s">
        <v>496</v>
      </c>
      <c r="G35" s="320"/>
      <c r="H35" s="252"/>
    </row>
    <row r="36" spans="2:8">
      <c r="B36" s="18"/>
      <c r="C36" s="14" t="s">
        <v>497</v>
      </c>
      <c r="D36" s="15" t="s">
        <v>76</v>
      </c>
      <c r="E36" s="14" t="s">
        <v>17</v>
      </c>
      <c r="F36" s="175">
        <v>2</v>
      </c>
      <c r="G36" s="501">
        <v>0</v>
      </c>
      <c r="H36" s="189">
        <f t="shared" ref="H36:H44" si="1">ROUND(F36*G36,2)</f>
        <v>0</v>
      </c>
    </row>
    <row r="37" spans="2:8">
      <c r="B37" s="18"/>
      <c r="C37" s="14" t="s">
        <v>498</v>
      </c>
      <c r="D37" s="15" t="s">
        <v>507</v>
      </c>
      <c r="E37" s="14" t="s">
        <v>17</v>
      </c>
      <c r="F37" s="175">
        <v>4</v>
      </c>
      <c r="G37" s="501">
        <v>0</v>
      </c>
      <c r="H37" s="189">
        <f t="shared" si="1"/>
        <v>0</v>
      </c>
    </row>
    <row r="38" spans="2:8">
      <c r="B38" s="18"/>
      <c r="C38" s="14" t="s">
        <v>499</v>
      </c>
      <c r="D38" s="15" t="s">
        <v>506</v>
      </c>
      <c r="E38" s="14" t="s">
        <v>17</v>
      </c>
      <c r="F38" s="175">
        <v>2</v>
      </c>
      <c r="G38" s="501">
        <v>0</v>
      </c>
      <c r="H38" s="189">
        <f t="shared" si="1"/>
        <v>0</v>
      </c>
    </row>
    <row r="39" spans="2:8">
      <c r="B39" s="18"/>
      <c r="C39" s="14" t="s">
        <v>500</v>
      </c>
      <c r="D39" s="15" t="s">
        <v>508</v>
      </c>
      <c r="E39" s="14" t="s">
        <v>16</v>
      </c>
      <c r="F39" s="175">
        <v>0.12</v>
      </c>
      <c r="G39" s="501">
        <v>0</v>
      </c>
      <c r="H39" s="189">
        <f t="shared" si="1"/>
        <v>0</v>
      </c>
    </row>
    <row r="40" spans="2:8" ht="39.6">
      <c r="B40" s="18"/>
      <c r="C40" s="14" t="s">
        <v>501</v>
      </c>
      <c r="D40" s="15" t="s">
        <v>509</v>
      </c>
      <c r="E40" s="14" t="s">
        <v>17</v>
      </c>
      <c r="F40" s="175">
        <v>1</v>
      </c>
      <c r="G40" s="501">
        <v>0</v>
      </c>
      <c r="H40" s="189">
        <f t="shared" si="1"/>
        <v>0</v>
      </c>
    </row>
    <row r="41" spans="2:8" ht="26.4">
      <c r="B41" s="18"/>
      <c r="C41" s="14" t="s">
        <v>502</v>
      </c>
      <c r="D41" s="15" t="s">
        <v>510</v>
      </c>
      <c r="E41" s="14" t="s">
        <v>17</v>
      </c>
      <c r="F41" s="175">
        <v>2</v>
      </c>
      <c r="G41" s="501">
        <v>0</v>
      </c>
      <c r="H41" s="189">
        <f t="shared" si="1"/>
        <v>0</v>
      </c>
    </row>
    <row r="42" spans="2:8">
      <c r="B42" s="18"/>
      <c r="C42" s="14" t="s">
        <v>503</v>
      </c>
      <c r="D42" s="15" t="s">
        <v>511</v>
      </c>
      <c r="E42" s="14" t="s">
        <v>16</v>
      </c>
      <c r="F42" s="175">
        <v>0.24</v>
      </c>
      <c r="G42" s="501">
        <v>0</v>
      </c>
      <c r="H42" s="189">
        <f t="shared" si="1"/>
        <v>0</v>
      </c>
    </row>
    <row r="43" spans="2:8" ht="26.4">
      <c r="B43" s="18"/>
      <c r="C43" s="14" t="s">
        <v>504</v>
      </c>
      <c r="D43" s="15" t="s">
        <v>512</v>
      </c>
      <c r="E43" s="14" t="s">
        <v>16</v>
      </c>
      <c r="F43" s="175">
        <v>0.24</v>
      </c>
      <c r="G43" s="501">
        <v>0</v>
      </c>
      <c r="H43" s="189">
        <f t="shared" si="1"/>
        <v>0</v>
      </c>
    </row>
    <row r="44" spans="2:8" ht="52.8">
      <c r="B44" s="18"/>
      <c r="C44" s="1" t="s">
        <v>505</v>
      </c>
      <c r="D44" s="2" t="s">
        <v>513</v>
      </c>
      <c r="E44" s="1" t="s">
        <v>1105</v>
      </c>
      <c r="F44" s="176">
        <v>1</v>
      </c>
      <c r="G44" s="500">
        <v>0</v>
      </c>
      <c r="H44" s="190">
        <f t="shared" si="1"/>
        <v>0</v>
      </c>
    </row>
    <row r="45" spans="2:8">
      <c r="B45" s="18"/>
      <c r="G45" s="320" t="s">
        <v>2</v>
      </c>
      <c r="H45" s="252">
        <f>ROUND(SUM(H36:H44),2)</f>
        <v>0</v>
      </c>
    </row>
    <row r="46" spans="2:8">
      <c r="B46" s="18"/>
      <c r="G46" s="320" t="s">
        <v>3</v>
      </c>
      <c r="H46" s="252">
        <f>ROUND(H45*0.22,2)</f>
        <v>0</v>
      </c>
    </row>
    <row r="47" spans="2:8">
      <c r="B47" s="18"/>
      <c r="G47" s="320" t="s">
        <v>4</v>
      </c>
      <c r="H47" s="252">
        <f>ROUND(H45+H46,2)</f>
        <v>0</v>
      </c>
    </row>
    <row r="48" spans="2:8">
      <c r="B48" s="173"/>
      <c r="C48" s="166"/>
      <c r="D48" s="168"/>
      <c r="G48" s="320"/>
      <c r="H48" s="252"/>
    </row>
    <row r="49" spans="2:13">
      <c r="B49" s="18" t="s">
        <v>1135</v>
      </c>
      <c r="C49" s="166"/>
      <c r="D49" s="168"/>
      <c r="G49" s="320"/>
      <c r="H49" s="252"/>
    </row>
    <row r="50" spans="2:13" ht="26.4">
      <c r="B50" s="173"/>
      <c r="C50" s="553" t="s">
        <v>41</v>
      </c>
      <c r="D50" s="512" t="s">
        <v>42</v>
      </c>
      <c r="E50" s="553" t="s">
        <v>1105</v>
      </c>
      <c r="F50" s="560">
        <v>1</v>
      </c>
      <c r="G50" s="257">
        <v>0</v>
      </c>
      <c r="H50" s="257">
        <f t="shared" ref="H50" si="2">ROUND(F50*G50,2)</f>
        <v>0</v>
      </c>
      <c r="I50" s="324"/>
    </row>
    <row r="51" spans="2:13" ht="26.4">
      <c r="B51" s="18"/>
      <c r="C51" s="555" t="s">
        <v>515</v>
      </c>
      <c r="D51" s="511" t="s">
        <v>514</v>
      </c>
      <c r="E51" s="555" t="s">
        <v>1105</v>
      </c>
      <c r="F51" s="561">
        <v>1</v>
      </c>
      <c r="G51" s="257">
        <v>0</v>
      </c>
      <c r="H51" s="257">
        <f>ROUND(F51*G51,2)</f>
        <v>0</v>
      </c>
      <c r="I51" s="324"/>
    </row>
    <row r="52" spans="2:13">
      <c r="B52" s="18"/>
      <c r="D52" s="321"/>
      <c r="E52" s="315"/>
      <c r="F52" s="317"/>
      <c r="G52" s="320" t="s">
        <v>2</v>
      </c>
      <c r="H52" s="252">
        <f>ROUND(SUM(H50:H51),2)</f>
        <v>0</v>
      </c>
      <c r="I52" s="324"/>
    </row>
    <row r="53" spans="2:13" s="329" customFormat="1">
      <c r="B53" s="325"/>
      <c r="C53" s="326"/>
      <c r="D53" s="321"/>
      <c r="E53" s="327"/>
      <c r="F53" s="328"/>
      <c r="G53" s="320" t="s">
        <v>3</v>
      </c>
      <c r="H53" s="252">
        <f>ROUND(H52*0.22,2)</f>
        <v>0</v>
      </c>
      <c r="L53" s="330"/>
      <c r="M53" s="331"/>
    </row>
    <row r="54" spans="2:13" s="333" customFormat="1">
      <c r="B54" s="324"/>
      <c r="C54" s="326"/>
      <c r="D54" s="332"/>
      <c r="E54" s="327"/>
      <c r="F54" s="328"/>
      <c r="G54" s="320" t="s">
        <v>4</v>
      </c>
      <c r="H54" s="252">
        <f>ROUND(H52+H53,2)</f>
        <v>0</v>
      </c>
    </row>
    <row r="55" spans="2:13" s="333" customFormat="1">
      <c r="B55" s="324"/>
      <c r="C55" s="326"/>
      <c r="D55" s="332"/>
      <c r="E55" s="327"/>
      <c r="F55" s="328"/>
      <c r="G55" s="322"/>
      <c r="H55" s="323"/>
    </row>
    <row r="56" spans="2:13">
      <c r="D56" s="316"/>
      <c r="E56" s="315"/>
      <c r="F56" s="317"/>
      <c r="G56" s="318"/>
      <c r="H56" s="319"/>
      <c r="I56" s="324"/>
    </row>
  </sheetData>
  <sheetProtection algorithmName="SHA-512" hashValue="Cbjm60Z6rHpRE2NnSvy4RSWDv19jClFr/0K0Rk3iF0bD9hl7yIgWVsraoBvkgqUL0j1gcoFnoyCd4QM94ljl8Q==" saltValue="CBKDroQNwEVyUIUE4W01cw==" spinCount="100000" sheet="1" objects="1" scenarios="1"/>
  <protectedRanges>
    <protectedRange sqref="G36:G44 G50:G51 G13:G30 G6:G10" name="Obseg1"/>
  </protectedRanges>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1" manualBreakCount="1">
    <brk id="34"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59999389629810485"/>
  </sheetPr>
  <dimension ref="A1:X22"/>
  <sheetViews>
    <sheetView showZeros="0" view="pageBreakPreview" zoomScaleNormal="100" zoomScaleSheetLayoutView="100" workbookViewId="0">
      <selection activeCell="C13" sqref="C13"/>
    </sheetView>
  </sheetViews>
  <sheetFormatPr defaultColWidth="9.109375" defaultRowHeight="13.2"/>
  <cols>
    <col min="1" max="1" width="4.6640625" style="105" customWidth="1"/>
    <col min="2" max="2" width="55.6640625" style="109" customWidth="1"/>
    <col min="3" max="3" width="11.6640625" style="226" customWidth="1"/>
    <col min="4" max="4" width="11.6640625" style="227" customWidth="1"/>
    <col min="5" max="5" width="11.6640625" style="228" customWidth="1"/>
    <col min="6" max="8" width="9.109375" style="106"/>
    <col min="9" max="16384" width="9.109375" style="105"/>
  </cols>
  <sheetData>
    <row r="1" spans="1:24" s="38" customFormat="1" ht="13.8">
      <c r="A1" s="44"/>
      <c r="B1" s="582" t="s">
        <v>164</v>
      </c>
      <c r="C1" s="582"/>
      <c r="D1" s="582"/>
      <c r="E1" s="582"/>
      <c r="F1" s="43"/>
      <c r="G1" s="42"/>
      <c r="H1" s="41"/>
      <c r="I1" s="41"/>
      <c r="J1" s="40"/>
      <c r="K1" s="40"/>
      <c r="L1" s="40"/>
      <c r="M1" s="40"/>
      <c r="N1" s="39"/>
      <c r="O1" s="39"/>
      <c r="P1" s="39"/>
      <c r="Q1" s="39"/>
      <c r="R1" s="39"/>
      <c r="S1" s="39"/>
      <c r="T1" s="39"/>
      <c r="U1" s="39"/>
      <c r="V1" s="39"/>
      <c r="W1" s="39"/>
      <c r="X1" s="39"/>
    </row>
    <row r="2" spans="1:24" s="38" customFormat="1" ht="13.8">
      <c r="A2" s="44"/>
      <c r="B2" s="21" t="s">
        <v>436</v>
      </c>
      <c r="C2" s="178"/>
      <c r="D2" s="185"/>
      <c r="E2" s="178"/>
      <c r="F2" s="43"/>
      <c r="G2" s="42"/>
      <c r="H2" s="41"/>
      <c r="I2" s="41"/>
      <c r="J2" s="40"/>
      <c r="K2" s="40"/>
      <c r="L2" s="40"/>
      <c r="M2" s="40"/>
      <c r="N2" s="39"/>
      <c r="O2" s="39"/>
      <c r="P2" s="39"/>
      <c r="Q2" s="39"/>
      <c r="R2" s="39"/>
      <c r="S2" s="39"/>
      <c r="T2" s="39"/>
      <c r="U2" s="39"/>
      <c r="V2" s="39"/>
      <c r="W2" s="39"/>
      <c r="X2" s="39"/>
    </row>
    <row r="3" spans="1:24" s="38" customFormat="1">
      <c r="A3" s="44"/>
      <c r="B3" s="43"/>
      <c r="C3" s="204"/>
      <c r="D3" s="204"/>
      <c r="E3" s="204"/>
      <c r="F3" s="43"/>
      <c r="G3" s="42"/>
      <c r="H3" s="41"/>
      <c r="I3" s="41"/>
      <c r="J3" s="40"/>
      <c r="K3" s="40"/>
      <c r="L3" s="40"/>
      <c r="M3" s="40"/>
      <c r="N3" s="39"/>
      <c r="O3" s="39"/>
      <c r="P3" s="39"/>
      <c r="Q3" s="39"/>
      <c r="R3" s="39"/>
      <c r="S3" s="39"/>
      <c r="T3" s="39"/>
      <c r="U3" s="39"/>
      <c r="V3" s="39"/>
      <c r="W3" s="39"/>
      <c r="X3" s="39"/>
    </row>
    <row r="4" spans="1:24" s="38" customFormat="1" ht="28.5" customHeight="1">
      <c r="A4" s="44"/>
      <c r="B4" s="50" t="s">
        <v>0</v>
      </c>
      <c r="C4" s="200"/>
      <c r="D4" s="200"/>
      <c r="E4" s="200"/>
      <c r="F4" s="43"/>
      <c r="G4" s="42"/>
      <c r="H4" s="41"/>
      <c r="I4" s="41"/>
      <c r="J4" s="40"/>
      <c r="K4" s="40"/>
      <c r="L4" s="40"/>
      <c r="M4" s="40"/>
      <c r="N4" s="39"/>
      <c r="O4" s="39"/>
      <c r="P4" s="39"/>
      <c r="Q4" s="39"/>
      <c r="R4" s="39"/>
      <c r="S4" s="39"/>
      <c r="T4" s="39"/>
      <c r="U4" s="39"/>
      <c r="V4" s="39"/>
      <c r="W4" s="39"/>
      <c r="X4" s="39"/>
    </row>
    <row r="5" spans="1:24" customFormat="1" ht="13.8">
      <c r="A5" s="101"/>
      <c r="B5" s="103" t="s">
        <v>1</v>
      </c>
      <c r="C5" s="212" t="s">
        <v>35</v>
      </c>
      <c r="D5" s="212" t="s">
        <v>34</v>
      </c>
      <c r="E5" s="212" t="s">
        <v>33</v>
      </c>
    </row>
    <row r="6" spans="1:24" customFormat="1" ht="13.8">
      <c r="A6" s="101"/>
      <c r="B6" s="264" t="s">
        <v>1072</v>
      </c>
      <c r="C6" s="334">
        <f>ROUND(SUM(C7,C8,C10),2)</f>
        <v>4600</v>
      </c>
      <c r="D6" s="334">
        <f>ROUND(C6*0.22,2)</f>
        <v>1012</v>
      </c>
      <c r="E6" s="334">
        <f t="shared" ref="E6:E17" si="0">ROUND(SUM(C6:D6),2)</f>
        <v>5612</v>
      </c>
    </row>
    <row r="7" spans="1:24" customFormat="1" ht="13.8">
      <c r="A7" s="102"/>
      <c r="B7" s="104" t="s">
        <v>310</v>
      </c>
      <c r="C7" s="213">
        <f>ROUND(TK_Popis!H26,2)</f>
        <v>2300</v>
      </c>
      <c r="D7" s="213">
        <f t="shared" ref="D7:D17" si="1">ROUND(C7*0.22,2)</f>
        <v>506</v>
      </c>
      <c r="E7" s="213">
        <f t="shared" si="0"/>
        <v>2806</v>
      </c>
    </row>
    <row r="8" spans="1:24" customFormat="1" ht="13.8">
      <c r="A8" s="102"/>
      <c r="B8" s="104" t="s">
        <v>435</v>
      </c>
      <c r="C8" s="213">
        <f>ROUND(TK_Popis!H40,2)</f>
        <v>0</v>
      </c>
      <c r="D8" s="213">
        <f t="shared" si="1"/>
        <v>0</v>
      </c>
      <c r="E8" s="213">
        <f t="shared" si="0"/>
        <v>0</v>
      </c>
    </row>
    <row r="9" spans="1:24" customFormat="1" ht="13.8">
      <c r="A9" s="102"/>
      <c r="B9" s="160" t="s">
        <v>431</v>
      </c>
      <c r="C9" s="213">
        <f>ROUND(TK_Popis!H40,2)</f>
        <v>0</v>
      </c>
      <c r="D9" s="213">
        <f t="shared" si="1"/>
        <v>0</v>
      </c>
      <c r="E9" s="213">
        <f t="shared" si="0"/>
        <v>0</v>
      </c>
    </row>
    <row r="10" spans="1:24" customFormat="1" ht="13.8">
      <c r="A10" s="102"/>
      <c r="B10" s="104" t="s">
        <v>311</v>
      </c>
      <c r="C10" s="213">
        <f>ROUND(TK_Popis!H47,2)</f>
        <v>2300</v>
      </c>
      <c r="D10" s="213">
        <f t="shared" si="1"/>
        <v>506</v>
      </c>
      <c r="E10" s="213">
        <f t="shared" si="0"/>
        <v>2806</v>
      </c>
    </row>
    <row r="11" spans="1:24" customFormat="1" ht="13.8">
      <c r="A11" s="102"/>
      <c r="B11" s="264" t="s">
        <v>428</v>
      </c>
      <c r="C11" s="334">
        <f>ROUND(SUM(C12,C13,C17),2)</f>
        <v>4600</v>
      </c>
      <c r="D11" s="334">
        <f t="shared" si="1"/>
        <v>1012</v>
      </c>
      <c r="E11" s="334">
        <f t="shared" si="0"/>
        <v>5612</v>
      </c>
    </row>
    <row r="12" spans="1:24" customFormat="1" ht="13.8">
      <c r="A12" s="72"/>
      <c r="B12" s="104" t="s">
        <v>310</v>
      </c>
      <c r="C12" s="213">
        <f>ROUND(TK_Popis!H72,2)</f>
        <v>2300</v>
      </c>
      <c r="D12" s="213">
        <f t="shared" si="1"/>
        <v>506</v>
      </c>
      <c r="E12" s="213">
        <f t="shared" si="0"/>
        <v>2806</v>
      </c>
    </row>
    <row r="13" spans="1:24" customFormat="1" ht="13.8">
      <c r="A13" s="72"/>
      <c r="B13" s="104" t="s">
        <v>435</v>
      </c>
      <c r="C13" s="213">
        <f>ROUND(SUM(C14:C16),2)</f>
        <v>0</v>
      </c>
      <c r="D13" s="213">
        <f t="shared" si="1"/>
        <v>0</v>
      </c>
      <c r="E13" s="213">
        <f t="shared" si="0"/>
        <v>0</v>
      </c>
    </row>
    <row r="14" spans="1:24" customFormat="1" ht="13.8">
      <c r="A14" s="72"/>
      <c r="B14" s="104" t="s">
        <v>413</v>
      </c>
      <c r="C14" s="213">
        <f>ROUND(TK_Popis!H86,2)</f>
        <v>0</v>
      </c>
      <c r="D14" s="213">
        <f t="shared" si="1"/>
        <v>0</v>
      </c>
      <c r="E14" s="213">
        <f t="shared" si="0"/>
        <v>0</v>
      </c>
    </row>
    <row r="15" spans="1:24" customFormat="1" ht="13.8">
      <c r="A15" s="72"/>
      <c r="B15" s="104" t="s">
        <v>406</v>
      </c>
      <c r="C15" s="213">
        <f>ROUND(TK_Popis!H99,2)</f>
        <v>0</v>
      </c>
      <c r="D15" s="213">
        <f t="shared" si="1"/>
        <v>0</v>
      </c>
      <c r="E15" s="213">
        <f t="shared" si="0"/>
        <v>0</v>
      </c>
    </row>
    <row r="16" spans="1:24" customFormat="1" ht="13.8">
      <c r="A16" s="72"/>
      <c r="B16" s="104" t="s">
        <v>402</v>
      </c>
      <c r="C16" s="213">
        <f>ROUND(TK_Popis!H112,2)</f>
        <v>0</v>
      </c>
      <c r="D16" s="213">
        <f t="shared" si="1"/>
        <v>0</v>
      </c>
      <c r="E16" s="213">
        <f t="shared" si="0"/>
        <v>0</v>
      </c>
    </row>
    <row r="17" spans="1:24" customFormat="1" ht="13.8">
      <c r="A17" s="72"/>
      <c r="B17" s="104" t="s">
        <v>311</v>
      </c>
      <c r="C17" s="213">
        <f>ROUND(TK_Popis!H121,2)</f>
        <v>2300</v>
      </c>
      <c r="D17" s="213">
        <f t="shared" si="1"/>
        <v>506</v>
      </c>
      <c r="E17" s="213">
        <f t="shared" si="0"/>
        <v>2806</v>
      </c>
    </row>
    <row r="18" spans="1:24" s="38" customFormat="1">
      <c r="A18" s="44"/>
      <c r="B18" s="46"/>
      <c r="C18" s="204"/>
      <c r="D18" s="204"/>
      <c r="E18" s="204"/>
      <c r="F18" s="43"/>
      <c r="G18" s="42"/>
      <c r="H18" s="41"/>
      <c r="I18" s="41"/>
      <c r="J18" s="40"/>
      <c r="K18" s="40"/>
      <c r="L18" s="40"/>
      <c r="M18" s="40"/>
      <c r="N18" s="39"/>
      <c r="O18" s="39"/>
      <c r="P18" s="39"/>
      <c r="Q18" s="39"/>
      <c r="R18" s="39"/>
      <c r="S18" s="39"/>
      <c r="T18" s="39"/>
      <c r="U18" s="39"/>
      <c r="V18" s="39"/>
      <c r="W18" s="39"/>
      <c r="X18" s="39"/>
    </row>
    <row r="19" spans="1:24" s="38" customFormat="1">
      <c r="A19" s="44"/>
      <c r="B19" s="45"/>
      <c r="C19" s="200"/>
      <c r="D19" s="200"/>
      <c r="E19" s="200"/>
      <c r="F19" s="43"/>
      <c r="G19" s="42"/>
      <c r="H19" s="41"/>
      <c r="I19" s="41"/>
      <c r="J19" s="40"/>
      <c r="K19" s="40"/>
      <c r="L19" s="40"/>
      <c r="M19" s="40"/>
      <c r="N19" s="39"/>
      <c r="O19" s="39"/>
      <c r="P19" s="39"/>
      <c r="Q19" s="39"/>
      <c r="R19" s="39"/>
      <c r="S19" s="39"/>
      <c r="T19" s="39"/>
      <c r="U19" s="39"/>
      <c r="V19" s="39"/>
      <c r="W19" s="39"/>
      <c r="X19" s="39"/>
    </row>
    <row r="20" spans="1:24" s="38" customFormat="1">
      <c r="A20" s="44"/>
      <c r="B20" s="45" t="s">
        <v>87</v>
      </c>
      <c r="C20" s="201" t="s">
        <v>2</v>
      </c>
      <c r="D20" s="201" t="s">
        <v>3</v>
      </c>
      <c r="E20" s="201" t="s">
        <v>4</v>
      </c>
      <c r="F20" s="43"/>
      <c r="G20" s="42"/>
      <c r="H20" s="41"/>
      <c r="I20" s="41"/>
      <c r="J20" s="40"/>
      <c r="K20" s="40"/>
      <c r="L20" s="40"/>
      <c r="M20" s="40"/>
      <c r="N20" s="39"/>
      <c r="O20" s="39"/>
      <c r="P20" s="39"/>
      <c r="Q20" s="39"/>
      <c r="R20" s="39"/>
      <c r="S20" s="39"/>
      <c r="T20" s="39"/>
      <c r="U20" s="39"/>
      <c r="V20" s="39"/>
      <c r="W20" s="39"/>
      <c r="X20" s="39"/>
    </row>
    <row r="21" spans="1:24" s="38" customFormat="1">
      <c r="A21" s="44"/>
      <c r="B21" s="43"/>
      <c r="C21" s="203">
        <f>ROUND(SUM(C6,C11),2)</f>
        <v>9200</v>
      </c>
      <c r="D21" s="203">
        <f>ROUND(C21*0.22,2)</f>
        <v>2024</v>
      </c>
      <c r="E21" s="203">
        <f>ROUND(C21+D21,2)</f>
        <v>11224</v>
      </c>
      <c r="F21" s="43"/>
      <c r="G21" s="42"/>
      <c r="H21" s="41"/>
      <c r="I21" s="41"/>
      <c r="J21" s="40"/>
      <c r="K21" s="40"/>
      <c r="L21" s="40"/>
      <c r="M21" s="40"/>
      <c r="N21" s="39"/>
      <c r="O21" s="39"/>
      <c r="P21" s="39"/>
      <c r="Q21" s="39"/>
      <c r="R21" s="39"/>
      <c r="S21" s="39"/>
      <c r="T21" s="39"/>
      <c r="U21" s="39"/>
      <c r="V21" s="39"/>
      <c r="W21" s="39"/>
      <c r="X21" s="39"/>
    </row>
    <row r="22" spans="1:24" customFormat="1">
      <c r="A22" s="31"/>
      <c r="B22" s="31"/>
      <c r="C22" s="214"/>
      <c r="D22" s="214"/>
      <c r="E22" s="214"/>
    </row>
  </sheetData>
  <sheetProtection algorithmName="SHA-512" hashValue="Nr6jM72R3q4gE12VwaIoC3hCbbof7ICBkcGkLaonU5eskghO12WvDZx3Nc7zOnGDjc0cgeNw5KCsR1C/u8Sw9g==" saltValue="LUvPzSvDONB2dWgpSQc43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tint="0.59999389629810485"/>
  </sheetPr>
  <dimension ref="B1:IU276"/>
  <sheetViews>
    <sheetView showZeros="0" view="pageBreakPreview" zoomScaleNormal="100" zoomScaleSheetLayoutView="100" workbookViewId="0">
      <selection activeCell="G121" sqref="G121"/>
    </sheetView>
  </sheetViews>
  <sheetFormatPr defaultColWidth="9.109375" defaultRowHeight="13.2"/>
  <cols>
    <col min="1" max="1" width="2.6640625" style="428" customWidth="1"/>
    <col min="2" max="2" width="15.6640625" style="429" customWidth="1"/>
    <col min="3" max="3" width="9.6640625" style="429" customWidth="1"/>
    <col min="4" max="4" width="40.6640625" style="430" customWidth="1"/>
    <col min="5" max="5" width="7.6640625" style="431" customWidth="1"/>
    <col min="6" max="6" width="10.6640625" style="432" customWidth="1"/>
    <col min="7" max="8" width="20.6640625" style="433" customWidth="1"/>
    <col min="9" max="9" width="52.109375" style="428" customWidth="1"/>
    <col min="10" max="16384" width="9.109375" style="428"/>
  </cols>
  <sheetData>
    <row r="1" spans="2:255" s="36" customFormat="1" ht="17.399999999999999">
      <c r="B1" s="583" t="s">
        <v>164</v>
      </c>
      <c r="C1" s="583"/>
      <c r="D1" s="583"/>
      <c r="E1" s="583"/>
      <c r="F1" s="307"/>
      <c r="G1" s="335"/>
      <c r="H1" s="309"/>
    </row>
    <row r="2" spans="2:255" s="296" customFormat="1" ht="17.399999999999999">
      <c r="B2" s="242" t="s">
        <v>436</v>
      </c>
      <c r="C2" s="242"/>
      <c r="D2" s="243"/>
      <c r="E2" s="242"/>
      <c r="F2" s="307"/>
      <c r="G2" s="335"/>
      <c r="H2" s="309"/>
    </row>
    <row r="3" spans="2:255" s="338" customFormat="1" ht="16.2" thickBot="1">
      <c r="B3" s="298" t="s">
        <v>9</v>
      </c>
      <c r="C3" s="298" t="s">
        <v>10</v>
      </c>
      <c r="D3" s="299" t="s">
        <v>1</v>
      </c>
      <c r="E3" s="298" t="s">
        <v>11</v>
      </c>
      <c r="F3" s="336" t="s">
        <v>12</v>
      </c>
      <c r="G3" s="337" t="s">
        <v>13</v>
      </c>
      <c r="H3" s="337" t="s">
        <v>14</v>
      </c>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c r="CC3" s="339"/>
      <c r="CD3" s="339"/>
      <c r="CE3" s="339"/>
      <c r="CF3" s="339"/>
      <c r="CG3" s="339"/>
      <c r="CH3" s="339"/>
      <c r="CI3" s="339"/>
      <c r="CJ3" s="339"/>
      <c r="CK3" s="339"/>
      <c r="CL3" s="339"/>
      <c r="CM3" s="339"/>
      <c r="CN3" s="339"/>
      <c r="CO3" s="339"/>
      <c r="CP3" s="339"/>
      <c r="CQ3" s="339"/>
      <c r="CR3" s="339"/>
      <c r="CS3" s="339"/>
      <c r="CT3" s="339"/>
      <c r="CU3" s="339"/>
      <c r="CV3" s="339"/>
      <c r="CW3" s="339"/>
      <c r="CX3" s="339"/>
      <c r="CY3" s="339"/>
      <c r="CZ3" s="339"/>
      <c r="DA3" s="339"/>
      <c r="DB3" s="339"/>
      <c r="DC3" s="339"/>
      <c r="DD3" s="339"/>
      <c r="DE3" s="339"/>
      <c r="DF3" s="339"/>
      <c r="DG3" s="339"/>
      <c r="DH3" s="339"/>
      <c r="DI3" s="339"/>
      <c r="DJ3" s="339"/>
      <c r="DK3" s="339"/>
      <c r="DL3" s="339"/>
      <c r="DM3" s="339"/>
      <c r="DN3" s="339"/>
      <c r="DO3" s="339"/>
      <c r="DP3" s="339"/>
      <c r="DQ3" s="339"/>
      <c r="DR3" s="339"/>
      <c r="DS3" s="339"/>
      <c r="DT3" s="339"/>
      <c r="DU3" s="339"/>
      <c r="DV3" s="339"/>
      <c r="DW3" s="339"/>
      <c r="DX3" s="339"/>
      <c r="DY3" s="339"/>
      <c r="DZ3" s="339"/>
      <c r="EA3" s="339"/>
      <c r="EB3" s="339"/>
      <c r="EC3" s="339"/>
      <c r="ED3" s="339"/>
      <c r="EE3" s="339"/>
      <c r="EF3" s="339"/>
      <c r="EG3" s="339"/>
      <c r="EH3" s="339"/>
      <c r="EI3" s="339"/>
      <c r="EJ3" s="339"/>
      <c r="EK3" s="339"/>
      <c r="EL3" s="339"/>
      <c r="EM3" s="339"/>
      <c r="EN3" s="339"/>
      <c r="EO3" s="339"/>
      <c r="EP3" s="339"/>
      <c r="EQ3" s="339"/>
      <c r="ER3" s="339"/>
      <c r="ES3" s="339"/>
      <c r="ET3" s="339"/>
      <c r="EU3" s="339"/>
      <c r="EV3" s="339"/>
      <c r="EW3" s="339"/>
      <c r="EX3" s="339"/>
      <c r="EY3" s="339"/>
      <c r="EZ3" s="339"/>
      <c r="FA3" s="339"/>
      <c r="FB3" s="339"/>
      <c r="FC3" s="339"/>
      <c r="FD3" s="339"/>
      <c r="FE3" s="339"/>
      <c r="FF3" s="339"/>
      <c r="FG3" s="339"/>
      <c r="FH3" s="339"/>
      <c r="FI3" s="339"/>
      <c r="FJ3" s="339"/>
      <c r="FK3" s="339"/>
      <c r="FL3" s="339"/>
      <c r="FM3" s="339"/>
      <c r="FN3" s="339"/>
      <c r="FO3" s="339"/>
      <c r="FP3" s="339"/>
      <c r="FQ3" s="339"/>
      <c r="FR3" s="339"/>
      <c r="FS3" s="339"/>
      <c r="FT3" s="339"/>
      <c r="FU3" s="339"/>
      <c r="FV3" s="339"/>
      <c r="FW3" s="339"/>
      <c r="FX3" s="339"/>
      <c r="FY3" s="339"/>
      <c r="FZ3" s="339"/>
      <c r="GA3" s="339"/>
      <c r="GB3" s="339"/>
      <c r="GC3" s="339"/>
      <c r="GD3" s="339"/>
      <c r="GE3" s="339"/>
      <c r="GF3" s="339"/>
      <c r="GG3" s="339"/>
      <c r="GH3" s="339"/>
      <c r="GI3" s="339"/>
      <c r="GJ3" s="339"/>
      <c r="GK3" s="339"/>
      <c r="GL3" s="339"/>
      <c r="GM3" s="339"/>
      <c r="GN3" s="339"/>
      <c r="GO3" s="339"/>
      <c r="GP3" s="339"/>
      <c r="GQ3" s="339"/>
      <c r="GR3" s="339"/>
      <c r="GS3" s="339"/>
      <c r="GT3" s="339"/>
      <c r="GU3" s="339"/>
      <c r="GV3" s="339"/>
      <c r="GW3" s="339"/>
      <c r="GX3" s="339"/>
      <c r="GY3" s="339"/>
      <c r="GZ3" s="339"/>
      <c r="HA3" s="339"/>
      <c r="HB3" s="339"/>
      <c r="HC3" s="339"/>
      <c r="HD3" s="339"/>
      <c r="HE3" s="339"/>
      <c r="HF3" s="339"/>
      <c r="HG3" s="339"/>
      <c r="HH3" s="339"/>
      <c r="HI3" s="339"/>
      <c r="HJ3" s="339"/>
      <c r="HK3" s="339"/>
      <c r="HL3" s="339"/>
      <c r="HM3" s="339"/>
      <c r="HN3" s="339"/>
      <c r="HO3" s="339"/>
      <c r="HP3" s="339"/>
      <c r="HQ3" s="339"/>
      <c r="HR3" s="339"/>
      <c r="HS3" s="339"/>
      <c r="HT3" s="339"/>
      <c r="HU3" s="339"/>
      <c r="HV3" s="339"/>
      <c r="HW3" s="339"/>
      <c r="HX3" s="339"/>
      <c r="HY3" s="339"/>
      <c r="HZ3" s="339"/>
      <c r="IA3" s="339"/>
      <c r="IB3" s="339"/>
      <c r="IC3" s="339"/>
      <c r="ID3" s="339"/>
      <c r="IE3" s="339"/>
      <c r="IF3" s="339"/>
      <c r="IG3" s="339"/>
      <c r="IH3" s="339"/>
      <c r="II3" s="339"/>
      <c r="IJ3" s="339"/>
      <c r="IK3" s="339"/>
      <c r="IL3" s="339"/>
      <c r="IM3" s="339"/>
      <c r="IN3" s="339"/>
      <c r="IO3" s="339"/>
      <c r="IP3" s="339"/>
      <c r="IQ3" s="339"/>
      <c r="IR3" s="339"/>
      <c r="IS3" s="339"/>
      <c r="IT3" s="339"/>
      <c r="IU3" s="339"/>
    </row>
    <row r="4" spans="2:255" s="341" customFormat="1">
      <c r="B4" s="340" t="s">
        <v>310</v>
      </c>
      <c r="D4" s="342"/>
      <c r="F4" s="343"/>
      <c r="G4" s="344"/>
      <c r="H4" s="345"/>
      <c r="I4" s="163"/>
      <c r="J4" s="346"/>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c r="AM4" s="347"/>
      <c r="AN4" s="347"/>
      <c r="AO4" s="347"/>
      <c r="AP4" s="347"/>
      <c r="AQ4" s="347"/>
      <c r="AR4" s="347"/>
      <c r="AS4" s="347"/>
      <c r="AT4" s="347"/>
      <c r="AU4" s="347"/>
      <c r="AV4" s="347"/>
      <c r="AW4" s="347"/>
      <c r="AX4" s="347"/>
      <c r="AY4" s="347"/>
      <c r="AZ4" s="347"/>
      <c r="BA4" s="347"/>
      <c r="BB4" s="347"/>
      <c r="BC4" s="347"/>
      <c r="BD4" s="347"/>
      <c r="BE4" s="347"/>
      <c r="BF4" s="347"/>
      <c r="BG4" s="347"/>
      <c r="BH4" s="347"/>
      <c r="BI4" s="347"/>
      <c r="BJ4" s="347"/>
      <c r="BK4" s="347"/>
      <c r="BL4" s="347"/>
      <c r="BM4" s="347"/>
      <c r="BN4" s="347"/>
      <c r="BO4" s="347"/>
      <c r="BP4" s="347"/>
      <c r="BQ4" s="347"/>
      <c r="BR4" s="347"/>
      <c r="BS4" s="347"/>
      <c r="BT4" s="347"/>
      <c r="BU4" s="347"/>
      <c r="BV4" s="347"/>
      <c r="BW4" s="347"/>
      <c r="BX4" s="347"/>
      <c r="BY4" s="347"/>
      <c r="BZ4" s="347"/>
      <c r="CA4" s="347"/>
      <c r="CB4" s="347"/>
      <c r="CC4" s="347"/>
      <c r="CD4" s="347"/>
      <c r="CE4" s="347"/>
      <c r="CF4" s="347"/>
      <c r="CG4" s="347"/>
      <c r="CH4" s="347"/>
      <c r="CI4" s="347"/>
      <c r="CJ4" s="347"/>
      <c r="CK4" s="347"/>
      <c r="CL4" s="347"/>
      <c r="CM4" s="347"/>
      <c r="CN4" s="347"/>
      <c r="CO4" s="347"/>
      <c r="CP4" s="347"/>
      <c r="CQ4" s="347"/>
      <c r="CR4" s="347"/>
      <c r="CS4" s="347"/>
      <c r="CT4" s="347"/>
      <c r="CU4" s="347"/>
      <c r="CV4" s="347"/>
      <c r="CW4" s="347"/>
      <c r="CX4" s="347"/>
      <c r="CY4" s="347"/>
      <c r="CZ4" s="347"/>
      <c r="DA4" s="347"/>
      <c r="DB4" s="347"/>
      <c r="DC4" s="347"/>
      <c r="DD4" s="347"/>
      <c r="DE4" s="347"/>
      <c r="DF4" s="347"/>
      <c r="DG4" s="347"/>
      <c r="DH4" s="347"/>
      <c r="DI4" s="347"/>
      <c r="DJ4" s="347"/>
      <c r="DK4" s="347"/>
      <c r="DL4" s="347"/>
      <c r="DM4" s="347"/>
      <c r="DN4" s="347"/>
      <c r="DO4" s="347"/>
      <c r="DP4" s="347"/>
      <c r="DQ4" s="347"/>
      <c r="DR4" s="347"/>
      <c r="DS4" s="347"/>
      <c r="DT4" s="347"/>
      <c r="DU4" s="347"/>
      <c r="DV4" s="347"/>
      <c r="DW4" s="347"/>
      <c r="DX4" s="347"/>
      <c r="DY4" s="347"/>
      <c r="DZ4" s="347"/>
      <c r="EA4" s="347"/>
      <c r="EB4" s="347"/>
      <c r="EC4" s="347"/>
      <c r="ED4" s="347"/>
      <c r="EE4" s="347"/>
      <c r="EF4" s="347"/>
      <c r="EG4" s="347"/>
      <c r="EH4" s="347"/>
      <c r="EI4" s="347"/>
      <c r="EJ4" s="347"/>
      <c r="EK4" s="347"/>
      <c r="EL4" s="347"/>
      <c r="EM4" s="347"/>
      <c r="EN4" s="347"/>
      <c r="EO4" s="347"/>
      <c r="EP4" s="347"/>
      <c r="EQ4" s="347"/>
      <c r="ER4" s="347"/>
      <c r="ES4" s="347"/>
      <c r="ET4" s="347"/>
      <c r="EU4" s="347"/>
      <c r="EV4" s="347"/>
      <c r="EW4" s="347"/>
      <c r="EX4" s="347"/>
      <c r="EY4" s="347"/>
      <c r="EZ4" s="347"/>
      <c r="FA4" s="347"/>
      <c r="FB4" s="347"/>
      <c r="FC4" s="347"/>
      <c r="FD4" s="347"/>
      <c r="FE4" s="347"/>
      <c r="FF4" s="347"/>
      <c r="FG4" s="347"/>
      <c r="FH4" s="347"/>
      <c r="FI4" s="347"/>
      <c r="FJ4" s="347"/>
      <c r="FK4" s="347"/>
      <c r="FL4" s="347"/>
      <c r="FM4" s="347"/>
      <c r="FN4" s="347"/>
      <c r="FO4" s="347"/>
      <c r="FP4" s="347"/>
      <c r="FQ4" s="347"/>
      <c r="FR4" s="347"/>
      <c r="FS4" s="347"/>
      <c r="FT4" s="347"/>
      <c r="FU4" s="347"/>
      <c r="FV4" s="347"/>
      <c r="FW4" s="347"/>
      <c r="FX4" s="347"/>
      <c r="FY4" s="347"/>
      <c r="FZ4" s="347"/>
      <c r="GA4" s="347"/>
      <c r="GB4" s="347"/>
      <c r="GC4" s="347"/>
      <c r="GD4" s="347"/>
      <c r="GE4" s="347"/>
      <c r="GF4" s="347"/>
      <c r="GG4" s="347"/>
      <c r="GH4" s="347"/>
      <c r="GI4" s="347"/>
      <c r="GJ4" s="347"/>
      <c r="GK4" s="347"/>
      <c r="GL4" s="347"/>
      <c r="GM4" s="347"/>
      <c r="GN4" s="347"/>
      <c r="GO4" s="347"/>
      <c r="GP4" s="347"/>
      <c r="GQ4" s="347"/>
      <c r="GR4" s="347"/>
      <c r="GS4" s="347"/>
      <c r="GT4" s="347"/>
      <c r="GU4" s="347"/>
      <c r="GV4" s="347"/>
      <c r="GW4" s="347"/>
      <c r="GX4" s="347"/>
      <c r="GY4" s="347"/>
      <c r="GZ4" s="347"/>
      <c r="HA4" s="347"/>
      <c r="HB4" s="347"/>
      <c r="HC4" s="347"/>
      <c r="HD4" s="347"/>
      <c r="HE4" s="347"/>
      <c r="HF4" s="347"/>
      <c r="HG4" s="347"/>
      <c r="HH4" s="347"/>
      <c r="HI4" s="347"/>
      <c r="HJ4" s="347"/>
      <c r="HK4" s="347"/>
      <c r="HL4" s="347"/>
      <c r="HM4" s="347"/>
      <c r="HN4" s="347"/>
      <c r="HO4" s="347"/>
      <c r="HP4" s="347"/>
      <c r="HQ4" s="347"/>
      <c r="HR4" s="347"/>
      <c r="HS4" s="347"/>
      <c r="HT4" s="347"/>
      <c r="HU4" s="347"/>
      <c r="HV4" s="347"/>
      <c r="HW4" s="347"/>
      <c r="HX4" s="347"/>
      <c r="HY4" s="347"/>
      <c r="HZ4" s="347"/>
      <c r="IA4" s="347"/>
      <c r="IB4" s="347"/>
      <c r="IC4" s="347"/>
      <c r="ID4" s="347"/>
      <c r="IE4" s="347"/>
      <c r="IF4" s="347"/>
      <c r="IG4" s="347"/>
      <c r="IH4" s="347"/>
      <c r="II4" s="347"/>
      <c r="IJ4" s="347"/>
      <c r="IK4" s="347"/>
      <c r="IL4" s="347"/>
      <c r="IM4" s="347"/>
      <c r="IN4" s="347"/>
      <c r="IO4" s="347"/>
      <c r="IP4" s="347"/>
      <c r="IQ4" s="347"/>
      <c r="IR4" s="347"/>
      <c r="IS4" s="347"/>
      <c r="IT4" s="347"/>
      <c r="IU4" s="347"/>
    </row>
    <row r="5" spans="2:255" s="341" customFormat="1" ht="52.8">
      <c r="B5" s="348"/>
      <c r="C5" s="348"/>
      <c r="D5" s="349" t="s">
        <v>427</v>
      </c>
      <c r="E5" s="350" t="s">
        <v>1105</v>
      </c>
      <c r="F5" s="351">
        <v>1</v>
      </c>
      <c r="G5" s="499">
        <v>0</v>
      </c>
      <c r="H5" s="353">
        <f t="shared" ref="H5:H11" si="0">ROUND(F5*G5,2)</f>
        <v>0</v>
      </c>
    </row>
    <row r="6" spans="2:255" s="341" customFormat="1" ht="26.4">
      <c r="B6" s="348"/>
      <c r="C6" s="348"/>
      <c r="D6" s="354" t="s">
        <v>426</v>
      </c>
      <c r="E6" s="355" t="s">
        <v>1105</v>
      </c>
      <c r="F6" s="351">
        <v>1</v>
      </c>
      <c r="G6" s="499">
        <v>0</v>
      </c>
      <c r="H6" s="353">
        <f t="shared" si="0"/>
        <v>0</v>
      </c>
    </row>
    <row r="7" spans="2:255" s="341" customFormat="1" ht="105.6">
      <c r="B7" s="348"/>
      <c r="C7" s="348"/>
      <c r="D7" s="354" t="s">
        <v>437</v>
      </c>
      <c r="E7" s="356" t="s">
        <v>1106</v>
      </c>
      <c r="F7" s="357">
        <v>106</v>
      </c>
      <c r="G7" s="499">
        <v>0</v>
      </c>
      <c r="H7" s="353">
        <f t="shared" si="0"/>
        <v>0</v>
      </c>
    </row>
    <row r="8" spans="2:255" s="358" customFormat="1" ht="105.6">
      <c r="B8" s="348"/>
      <c r="C8" s="348"/>
      <c r="D8" s="354" t="s">
        <v>438</v>
      </c>
      <c r="E8" s="356" t="s">
        <v>1106</v>
      </c>
      <c r="F8" s="357">
        <v>12</v>
      </c>
      <c r="G8" s="499">
        <v>0</v>
      </c>
      <c r="H8" s="353">
        <f t="shared" si="0"/>
        <v>0</v>
      </c>
    </row>
    <row r="9" spans="2:255" s="341" customFormat="1" ht="39.6">
      <c r="B9" s="348"/>
      <c r="C9" s="348"/>
      <c r="D9" s="359" t="s">
        <v>425</v>
      </c>
      <c r="E9" s="350" t="s">
        <v>22</v>
      </c>
      <c r="F9" s="351">
        <v>12</v>
      </c>
      <c r="G9" s="499">
        <v>0</v>
      </c>
      <c r="H9" s="353">
        <f t="shared" si="0"/>
        <v>0</v>
      </c>
      <c r="J9" s="360"/>
    </row>
    <row r="10" spans="2:255" s="341" customFormat="1" ht="27" customHeight="1">
      <c r="B10" s="348"/>
      <c r="C10" s="348"/>
      <c r="D10" s="361" t="s">
        <v>424</v>
      </c>
      <c r="E10" s="356" t="s">
        <v>22</v>
      </c>
      <c r="F10" s="357">
        <v>1</v>
      </c>
      <c r="G10" s="499">
        <v>0</v>
      </c>
      <c r="H10" s="353">
        <f t="shared" si="0"/>
        <v>0</v>
      </c>
      <c r="J10" s="362"/>
      <c r="K10" s="363"/>
    </row>
    <row r="11" spans="2:255" s="341" customFormat="1" ht="39.6">
      <c r="B11" s="348"/>
      <c r="C11" s="348"/>
      <c r="D11" s="364" t="s">
        <v>306</v>
      </c>
      <c r="E11" s="356" t="s">
        <v>17</v>
      </c>
      <c r="F11" s="357">
        <v>1</v>
      </c>
      <c r="G11" s="499">
        <v>0</v>
      </c>
      <c r="H11" s="353">
        <f t="shared" si="0"/>
        <v>0</v>
      </c>
      <c r="L11" s="365"/>
      <c r="M11" s="366"/>
    </row>
    <row r="12" spans="2:255" s="341" customFormat="1">
      <c r="B12" s="367"/>
      <c r="C12" s="367"/>
      <c r="D12" s="368" t="s">
        <v>423</v>
      </c>
      <c r="E12" s="369"/>
      <c r="F12" s="370"/>
      <c r="G12" s="371"/>
      <c r="H12" s="372"/>
    </row>
    <row r="13" spans="2:255" s="341" customFormat="1">
      <c r="B13" s="367"/>
      <c r="C13" s="367"/>
      <c r="D13" s="368" t="s">
        <v>434</v>
      </c>
      <c r="E13" s="369"/>
      <c r="F13" s="370"/>
      <c r="G13" s="371"/>
      <c r="H13" s="372"/>
    </row>
    <row r="14" spans="2:255" s="341" customFormat="1">
      <c r="B14" s="367"/>
      <c r="C14" s="367"/>
      <c r="D14" s="368" t="s">
        <v>433</v>
      </c>
      <c r="E14" s="369"/>
      <c r="F14" s="370"/>
      <c r="G14" s="371"/>
      <c r="H14" s="372"/>
    </row>
    <row r="15" spans="2:255" s="341" customFormat="1">
      <c r="B15" s="367"/>
      <c r="C15" s="367"/>
      <c r="D15" s="368" t="s">
        <v>432</v>
      </c>
      <c r="E15" s="369"/>
      <c r="F15" s="370"/>
      <c r="G15" s="371"/>
      <c r="H15" s="372"/>
    </row>
    <row r="16" spans="2:255" s="341" customFormat="1">
      <c r="B16" s="367"/>
      <c r="C16" s="367"/>
      <c r="D16" s="368" t="s">
        <v>419</v>
      </c>
      <c r="E16" s="369"/>
      <c r="F16" s="370"/>
      <c r="G16" s="371"/>
      <c r="H16" s="372"/>
    </row>
    <row r="17" spans="2:13" s="341" customFormat="1">
      <c r="B17" s="367"/>
      <c r="C17" s="367"/>
      <c r="D17" s="368" t="s">
        <v>418</v>
      </c>
      <c r="E17" s="369"/>
      <c r="F17" s="370"/>
      <c r="G17" s="371"/>
      <c r="H17" s="372"/>
    </row>
    <row r="18" spans="2:13" s="341" customFormat="1">
      <c r="B18" s="367"/>
      <c r="C18" s="367"/>
      <c r="D18" s="373" t="s">
        <v>417</v>
      </c>
      <c r="E18" s="374"/>
      <c r="F18" s="375"/>
      <c r="G18" s="376"/>
      <c r="H18" s="377"/>
    </row>
    <row r="19" spans="2:13" s="341" customFormat="1" ht="105.6">
      <c r="B19" s="348"/>
      <c r="C19" s="348"/>
      <c r="D19" s="378" t="s">
        <v>439</v>
      </c>
      <c r="E19" s="379" t="s">
        <v>17</v>
      </c>
      <c r="F19" s="380">
        <v>2</v>
      </c>
      <c r="G19" s="502">
        <v>0</v>
      </c>
      <c r="H19" s="381">
        <f t="shared" ref="H19:H25" si="1">ROUND(F19*G19,2)</f>
        <v>0</v>
      </c>
      <c r="I19" s="382"/>
    </row>
    <row r="20" spans="2:13" s="341" customFormat="1" ht="105.6">
      <c r="B20" s="348"/>
      <c r="C20" s="348"/>
      <c r="D20" s="383" t="s">
        <v>440</v>
      </c>
      <c r="E20" s="384" t="s">
        <v>17</v>
      </c>
      <c r="F20" s="385">
        <v>2</v>
      </c>
      <c r="G20" s="499">
        <v>0</v>
      </c>
      <c r="H20" s="353">
        <f t="shared" si="1"/>
        <v>0</v>
      </c>
      <c r="I20" s="382"/>
    </row>
    <row r="21" spans="2:13" s="386" customFormat="1">
      <c r="B21" s="348"/>
      <c r="C21" s="348"/>
      <c r="D21" s="354" t="s">
        <v>289</v>
      </c>
      <c r="E21" s="504" t="s">
        <v>1105</v>
      </c>
      <c r="F21" s="351">
        <v>1</v>
      </c>
      <c r="G21" s="353">
        <v>500</v>
      </c>
      <c r="H21" s="353">
        <f t="shared" si="1"/>
        <v>500</v>
      </c>
    </row>
    <row r="22" spans="2:13" s="386" customFormat="1" ht="26.4">
      <c r="B22" s="348"/>
      <c r="C22" s="348"/>
      <c r="D22" s="387" t="s">
        <v>288</v>
      </c>
      <c r="E22" s="355" t="s">
        <v>28</v>
      </c>
      <c r="F22" s="351">
        <v>40</v>
      </c>
      <c r="G22" s="353">
        <v>45</v>
      </c>
      <c r="H22" s="353">
        <f t="shared" si="1"/>
        <v>1800</v>
      </c>
      <c r="M22" s="505"/>
    </row>
    <row r="23" spans="2:13" s="341" customFormat="1" ht="26.4">
      <c r="B23" s="348"/>
      <c r="C23" s="348"/>
      <c r="D23" s="387" t="s">
        <v>416</v>
      </c>
      <c r="E23" s="384" t="s">
        <v>581</v>
      </c>
      <c r="F23" s="207">
        <v>2</v>
      </c>
      <c r="G23" s="493">
        <v>0</v>
      </c>
      <c r="H23" s="353">
        <f t="shared" si="1"/>
        <v>0</v>
      </c>
      <c r="I23" s="388"/>
    </row>
    <row r="24" spans="2:13" s="389" customFormat="1" ht="39.6">
      <c r="B24" s="348"/>
      <c r="C24" s="348"/>
      <c r="D24" s="354" t="s">
        <v>415</v>
      </c>
      <c r="E24" s="350" t="s">
        <v>1105</v>
      </c>
      <c r="F24" s="351">
        <v>1</v>
      </c>
      <c r="G24" s="498">
        <v>0</v>
      </c>
      <c r="H24" s="353">
        <f t="shared" si="1"/>
        <v>0</v>
      </c>
    </row>
    <row r="25" spans="2:13" s="341" customFormat="1" ht="26.4">
      <c r="B25" s="348"/>
      <c r="C25" s="348"/>
      <c r="D25" s="390" t="s">
        <v>414</v>
      </c>
      <c r="E25" s="350" t="s">
        <v>1105</v>
      </c>
      <c r="F25" s="351">
        <v>1</v>
      </c>
      <c r="G25" s="498">
        <v>0</v>
      </c>
      <c r="H25" s="353">
        <f t="shared" si="1"/>
        <v>0</v>
      </c>
    </row>
    <row r="26" spans="2:13" s="341" customFormat="1">
      <c r="B26" s="367"/>
      <c r="C26" s="367"/>
      <c r="D26" s="391"/>
      <c r="E26" s="369"/>
      <c r="F26" s="370"/>
      <c r="G26" s="305"/>
      <c r="H26" s="392">
        <f>ROUND(SUM(H5:H25),2)</f>
        <v>2300</v>
      </c>
    </row>
    <row r="27" spans="2:13" s="341" customFormat="1">
      <c r="B27" s="367"/>
      <c r="C27" s="367"/>
      <c r="D27" s="391"/>
      <c r="E27" s="369"/>
      <c r="F27" s="370"/>
      <c r="G27" s="305" t="s">
        <v>3</v>
      </c>
      <c r="H27" s="392">
        <f>ROUND(H26*0.22,2)</f>
        <v>506</v>
      </c>
    </row>
    <row r="28" spans="2:13" s="341" customFormat="1">
      <c r="B28" s="367"/>
      <c r="C28" s="367"/>
      <c r="D28" s="342"/>
      <c r="E28" s="369"/>
      <c r="F28" s="370"/>
      <c r="G28" s="305" t="s">
        <v>4</v>
      </c>
      <c r="H28" s="392">
        <f>ROUND(SUM(H26:H27),2)</f>
        <v>2806</v>
      </c>
    </row>
    <row r="29" spans="2:13" s="341" customFormat="1">
      <c r="B29" s="340" t="s">
        <v>300</v>
      </c>
      <c r="C29" s="393"/>
      <c r="D29" s="391"/>
      <c r="E29" s="369"/>
      <c r="F29" s="370"/>
      <c r="G29" s="371"/>
      <c r="H29" s="392"/>
    </row>
    <row r="30" spans="2:13" s="341" customFormat="1">
      <c r="B30" s="340" t="s">
        <v>431</v>
      </c>
      <c r="C30" s="393"/>
      <c r="D30" s="342"/>
      <c r="E30" s="369"/>
      <c r="F30" s="370"/>
      <c r="G30" s="371"/>
      <c r="H30" s="371"/>
    </row>
    <row r="31" spans="2:13" s="341" customFormat="1">
      <c r="B31" s="367"/>
      <c r="C31" s="367"/>
      <c r="D31" s="354" t="s">
        <v>430</v>
      </c>
      <c r="E31" s="350" t="s">
        <v>1106</v>
      </c>
      <c r="F31" s="351">
        <v>120</v>
      </c>
      <c r="G31" s="499">
        <v>0</v>
      </c>
      <c r="H31" s="353">
        <f t="shared" ref="H31:H39" si="2">ROUND(F31*G31,2)</f>
        <v>0</v>
      </c>
    </row>
    <row r="32" spans="2:13" s="341" customFormat="1">
      <c r="B32" s="367"/>
      <c r="C32" s="367"/>
      <c r="D32" s="354" t="s">
        <v>400</v>
      </c>
      <c r="E32" s="350" t="s">
        <v>1106</v>
      </c>
      <c r="F32" s="351">
        <v>120</v>
      </c>
      <c r="G32" s="499">
        <v>0</v>
      </c>
      <c r="H32" s="353">
        <f t="shared" si="2"/>
        <v>0</v>
      </c>
    </row>
    <row r="33" spans="2:13" s="341" customFormat="1" ht="26.4">
      <c r="B33" s="367"/>
      <c r="C33" s="367"/>
      <c r="D33" s="354" t="s">
        <v>411</v>
      </c>
      <c r="E33" s="356" t="s">
        <v>1106</v>
      </c>
      <c r="F33" s="357">
        <v>120</v>
      </c>
      <c r="G33" s="499">
        <v>0</v>
      </c>
      <c r="H33" s="353">
        <f t="shared" si="2"/>
        <v>0</v>
      </c>
    </row>
    <row r="34" spans="2:13" s="341" customFormat="1" ht="26.4">
      <c r="B34" s="367"/>
      <c r="C34" s="367"/>
      <c r="D34" s="354" t="s">
        <v>429</v>
      </c>
      <c r="E34" s="356" t="s">
        <v>17</v>
      </c>
      <c r="F34" s="357">
        <v>2</v>
      </c>
      <c r="G34" s="499">
        <v>0</v>
      </c>
      <c r="H34" s="353">
        <f t="shared" si="2"/>
        <v>0</v>
      </c>
    </row>
    <row r="35" spans="2:13" s="341" customFormat="1" ht="26.4">
      <c r="B35" s="367"/>
      <c r="C35" s="367"/>
      <c r="D35" s="354" t="s">
        <v>441</v>
      </c>
      <c r="E35" s="356" t="s">
        <v>17</v>
      </c>
      <c r="F35" s="357">
        <v>2</v>
      </c>
      <c r="G35" s="499">
        <v>0</v>
      </c>
      <c r="H35" s="353">
        <f t="shared" si="2"/>
        <v>0</v>
      </c>
    </row>
    <row r="36" spans="2:13" s="341" customFormat="1">
      <c r="B36" s="367"/>
      <c r="C36" s="367"/>
      <c r="D36" s="387" t="s">
        <v>397</v>
      </c>
      <c r="E36" s="394" t="s">
        <v>17</v>
      </c>
      <c r="F36" s="351">
        <v>4</v>
      </c>
      <c r="G36" s="499">
        <v>0</v>
      </c>
      <c r="H36" s="353">
        <f t="shared" si="2"/>
        <v>0</v>
      </c>
    </row>
    <row r="37" spans="2:13" s="341" customFormat="1" ht="26.4">
      <c r="B37" s="367"/>
      <c r="C37" s="367"/>
      <c r="D37" s="354" t="s">
        <v>409</v>
      </c>
      <c r="E37" s="356" t="s">
        <v>1107</v>
      </c>
      <c r="F37" s="357">
        <v>100</v>
      </c>
      <c r="G37" s="499">
        <v>0</v>
      </c>
      <c r="H37" s="352">
        <f t="shared" si="2"/>
        <v>0</v>
      </c>
    </row>
    <row r="38" spans="2:13" s="341" customFormat="1" ht="26.4">
      <c r="B38" s="367"/>
      <c r="C38" s="367"/>
      <c r="D38" s="354" t="s">
        <v>408</v>
      </c>
      <c r="E38" s="356" t="s">
        <v>1107</v>
      </c>
      <c r="F38" s="357">
        <v>100</v>
      </c>
      <c r="G38" s="499">
        <v>0</v>
      </c>
      <c r="H38" s="352">
        <f t="shared" si="2"/>
        <v>0</v>
      </c>
    </row>
    <row r="39" spans="2:13" s="341" customFormat="1" ht="26.4">
      <c r="B39" s="367"/>
      <c r="C39" s="367"/>
      <c r="D39" s="354" t="s">
        <v>407</v>
      </c>
      <c r="E39" s="356" t="s">
        <v>1105</v>
      </c>
      <c r="F39" s="357">
        <v>1</v>
      </c>
      <c r="G39" s="499">
        <v>0</v>
      </c>
      <c r="H39" s="352">
        <f t="shared" si="2"/>
        <v>0</v>
      </c>
    </row>
    <row r="40" spans="2:13" s="341" customFormat="1">
      <c r="B40" s="367"/>
      <c r="C40" s="367"/>
      <c r="D40" s="342"/>
      <c r="E40" s="369"/>
      <c r="F40" s="370"/>
      <c r="G40" s="305" t="s">
        <v>2</v>
      </c>
      <c r="H40" s="392">
        <f>ROUND(SUM(H31:H39),2)</f>
        <v>0</v>
      </c>
    </row>
    <row r="41" spans="2:13" s="341" customFormat="1">
      <c r="B41" s="367"/>
      <c r="C41" s="367"/>
      <c r="D41" s="342"/>
      <c r="E41" s="369"/>
      <c r="F41" s="370"/>
      <c r="G41" s="305" t="s">
        <v>3</v>
      </c>
      <c r="H41" s="392">
        <f>ROUND(H40*0.22,2)</f>
        <v>0</v>
      </c>
    </row>
    <row r="42" spans="2:13" s="341" customFormat="1">
      <c r="B42" s="367"/>
      <c r="C42" s="367"/>
      <c r="D42" s="386"/>
      <c r="E42" s="369"/>
      <c r="F42" s="370"/>
      <c r="G42" s="305" t="s">
        <v>4</v>
      </c>
      <c r="H42" s="392">
        <f>ROUND(SUM(H40:H41),2)</f>
        <v>0</v>
      </c>
    </row>
    <row r="43" spans="2:13" s="341" customFormat="1">
      <c r="B43" s="340" t="s">
        <v>311</v>
      </c>
      <c r="C43" s="393"/>
      <c r="D43" s="391"/>
      <c r="E43" s="369"/>
      <c r="F43" s="370"/>
      <c r="G43" s="371"/>
      <c r="H43" s="392"/>
    </row>
    <row r="44" spans="2:13" s="386" customFormat="1">
      <c r="B44" s="348"/>
      <c r="C44" s="348"/>
      <c r="D44" s="354" t="s">
        <v>289</v>
      </c>
      <c r="E44" s="504" t="s">
        <v>1105</v>
      </c>
      <c r="F44" s="351">
        <v>1</v>
      </c>
      <c r="G44" s="353">
        <v>500</v>
      </c>
      <c r="H44" s="353">
        <f>ROUND(F44*G44,2)</f>
        <v>500</v>
      </c>
    </row>
    <row r="45" spans="2:13" s="386" customFormat="1" ht="26.4">
      <c r="B45" s="348"/>
      <c r="C45" s="348"/>
      <c r="D45" s="387" t="s">
        <v>288</v>
      </c>
      <c r="E45" s="355" t="s">
        <v>28</v>
      </c>
      <c r="F45" s="351">
        <v>40</v>
      </c>
      <c r="G45" s="353">
        <v>45</v>
      </c>
      <c r="H45" s="353">
        <f>ROUND(F45*G45,2)</f>
        <v>1800</v>
      </c>
      <c r="M45" s="505"/>
    </row>
    <row r="46" spans="2:13" s="386" customFormat="1" ht="66">
      <c r="B46" s="348"/>
      <c r="C46" s="348"/>
      <c r="D46" s="364" t="s">
        <v>335</v>
      </c>
      <c r="E46" s="356" t="s">
        <v>1105</v>
      </c>
      <c r="F46" s="357">
        <v>1</v>
      </c>
      <c r="G46" s="499">
        <v>0</v>
      </c>
      <c r="H46" s="353">
        <f>ROUND(F46*G46,2)</f>
        <v>0</v>
      </c>
    </row>
    <row r="47" spans="2:13" s="386" customFormat="1">
      <c r="B47" s="367"/>
      <c r="C47" s="367"/>
      <c r="D47" s="342"/>
      <c r="E47" s="369"/>
      <c r="F47" s="370"/>
      <c r="G47" s="305" t="s">
        <v>2</v>
      </c>
      <c r="H47" s="392">
        <f>ROUND(SUM(H44:H46),2)</f>
        <v>2300</v>
      </c>
      <c r="L47" s="365"/>
      <c r="M47" s="366"/>
    </row>
    <row r="48" spans="2:13" s="386" customFormat="1">
      <c r="B48" s="367"/>
      <c r="C48" s="367"/>
      <c r="D48" s="342"/>
      <c r="E48" s="369"/>
      <c r="F48" s="370"/>
      <c r="G48" s="305" t="s">
        <v>3</v>
      </c>
      <c r="H48" s="392">
        <f>ROUND(H47*0.22,2)</f>
        <v>506</v>
      </c>
      <c r="L48" s="365"/>
      <c r="M48" s="366"/>
    </row>
    <row r="49" spans="2:255" s="386" customFormat="1">
      <c r="B49" s="367"/>
      <c r="C49" s="367"/>
      <c r="D49" s="342"/>
      <c r="E49" s="369"/>
      <c r="F49" s="370"/>
      <c r="G49" s="305" t="s">
        <v>4</v>
      </c>
      <c r="H49" s="392">
        <f>ROUND(SUM(H47:H48),2)</f>
        <v>2806</v>
      </c>
      <c r="L49" s="365"/>
      <c r="M49" s="366"/>
    </row>
    <row r="50" spans="2:255" s="341" customFormat="1">
      <c r="B50" s="395" t="s">
        <v>428</v>
      </c>
      <c r="C50" s="396"/>
      <c r="D50" s="396"/>
      <c r="E50" s="395"/>
      <c r="F50" s="397"/>
      <c r="G50" s="398"/>
      <c r="H50" s="398"/>
      <c r="I50" s="395"/>
      <c r="J50" s="346"/>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7"/>
      <c r="AL50" s="347"/>
      <c r="AM50" s="347"/>
      <c r="AN50" s="347"/>
      <c r="AO50" s="347"/>
      <c r="AP50" s="347"/>
      <c r="AQ50" s="347"/>
      <c r="AR50" s="347"/>
      <c r="AS50" s="347"/>
      <c r="AT50" s="347"/>
      <c r="AU50" s="347"/>
      <c r="AV50" s="347"/>
      <c r="AW50" s="347"/>
      <c r="AX50" s="347"/>
      <c r="AY50" s="347"/>
      <c r="AZ50" s="347"/>
      <c r="BA50" s="347"/>
      <c r="BB50" s="347"/>
      <c r="BC50" s="347"/>
      <c r="BD50" s="347"/>
      <c r="BE50" s="347"/>
      <c r="BF50" s="347"/>
      <c r="BG50" s="347"/>
      <c r="BH50" s="347"/>
      <c r="BI50" s="347"/>
      <c r="BJ50" s="347"/>
      <c r="BK50" s="347"/>
      <c r="BL50" s="347"/>
      <c r="BM50" s="347"/>
      <c r="BN50" s="347"/>
      <c r="BO50" s="347"/>
      <c r="BP50" s="347"/>
      <c r="BQ50" s="347"/>
      <c r="BR50" s="347"/>
      <c r="BS50" s="347"/>
      <c r="BT50" s="347"/>
      <c r="BU50" s="347"/>
      <c r="BV50" s="347"/>
      <c r="BW50" s="347"/>
      <c r="BX50" s="347"/>
      <c r="BY50" s="347"/>
      <c r="BZ50" s="347"/>
      <c r="CA50" s="347"/>
      <c r="CB50" s="347"/>
      <c r="CC50" s="347"/>
      <c r="CD50" s="347"/>
      <c r="CE50" s="347"/>
      <c r="CF50" s="347"/>
      <c r="CG50" s="347"/>
      <c r="CH50" s="347"/>
      <c r="CI50" s="347"/>
      <c r="CJ50" s="347"/>
      <c r="CK50" s="347"/>
      <c r="CL50" s="347"/>
      <c r="CM50" s="347"/>
      <c r="CN50" s="347"/>
      <c r="CO50" s="347"/>
      <c r="CP50" s="347"/>
      <c r="CQ50" s="347"/>
      <c r="CR50" s="347"/>
      <c r="CS50" s="347"/>
      <c r="CT50" s="347"/>
      <c r="CU50" s="347"/>
      <c r="CV50" s="347"/>
      <c r="CW50" s="347"/>
      <c r="CX50" s="347"/>
      <c r="CY50" s="347"/>
      <c r="CZ50" s="347"/>
      <c r="DA50" s="347"/>
      <c r="DB50" s="347"/>
      <c r="DC50" s="347"/>
      <c r="DD50" s="347"/>
      <c r="DE50" s="347"/>
      <c r="DF50" s="347"/>
      <c r="DG50" s="347"/>
      <c r="DH50" s="347"/>
      <c r="DI50" s="347"/>
      <c r="DJ50" s="347"/>
      <c r="DK50" s="347"/>
      <c r="DL50" s="347"/>
      <c r="DM50" s="347"/>
      <c r="DN50" s="347"/>
      <c r="DO50" s="347"/>
      <c r="DP50" s="347"/>
      <c r="DQ50" s="347"/>
      <c r="DR50" s="347"/>
      <c r="DS50" s="347"/>
      <c r="DT50" s="347"/>
      <c r="DU50" s="347"/>
      <c r="DV50" s="347"/>
      <c r="DW50" s="347"/>
      <c r="DX50" s="347"/>
      <c r="DY50" s="347"/>
      <c r="DZ50" s="347"/>
      <c r="EA50" s="347"/>
      <c r="EB50" s="347"/>
      <c r="EC50" s="347"/>
      <c r="ED50" s="347"/>
      <c r="EE50" s="347"/>
      <c r="EF50" s="347"/>
      <c r="EG50" s="347"/>
      <c r="EH50" s="347"/>
      <c r="EI50" s="347"/>
      <c r="EJ50" s="347"/>
      <c r="EK50" s="347"/>
      <c r="EL50" s="347"/>
      <c r="EM50" s="347"/>
      <c r="EN50" s="347"/>
      <c r="EO50" s="347"/>
      <c r="EP50" s="347"/>
      <c r="EQ50" s="347"/>
      <c r="ER50" s="347"/>
      <c r="ES50" s="347"/>
      <c r="ET50" s="347"/>
      <c r="EU50" s="347"/>
      <c r="EV50" s="347"/>
      <c r="EW50" s="347"/>
      <c r="EX50" s="347"/>
      <c r="EY50" s="347"/>
      <c r="EZ50" s="347"/>
      <c r="FA50" s="347"/>
      <c r="FB50" s="347"/>
      <c r="FC50" s="347"/>
      <c r="FD50" s="347"/>
      <c r="FE50" s="347"/>
      <c r="FF50" s="347"/>
      <c r="FG50" s="347"/>
      <c r="FH50" s="347"/>
      <c r="FI50" s="347"/>
      <c r="FJ50" s="347"/>
      <c r="FK50" s="347"/>
      <c r="FL50" s="347"/>
      <c r="FM50" s="347"/>
      <c r="FN50" s="347"/>
      <c r="FO50" s="347"/>
      <c r="FP50" s="347"/>
      <c r="FQ50" s="347"/>
      <c r="FR50" s="347"/>
      <c r="FS50" s="347"/>
      <c r="FT50" s="347"/>
      <c r="FU50" s="347"/>
      <c r="FV50" s="347"/>
      <c r="FW50" s="347"/>
      <c r="FX50" s="347"/>
      <c r="FY50" s="347"/>
      <c r="FZ50" s="347"/>
      <c r="GA50" s="347"/>
      <c r="GB50" s="347"/>
      <c r="GC50" s="347"/>
      <c r="GD50" s="347"/>
      <c r="GE50" s="347"/>
      <c r="GF50" s="347"/>
      <c r="GG50" s="347"/>
      <c r="GH50" s="347"/>
      <c r="GI50" s="347"/>
      <c r="GJ50" s="347"/>
      <c r="GK50" s="347"/>
      <c r="GL50" s="347"/>
      <c r="GM50" s="347"/>
      <c r="GN50" s="347"/>
      <c r="GO50" s="347"/>
      <c r="GP50" s="347"/>
      <c r="GQ50" s="347"/>
      <c r="GR50" s="347"/>
      <c r="GS50" s="347"/>
      <c r="GT50" s="347"/>
      <c r="GU50" s="347"/>
      <c r="GV50" s="347"/>
      <c r="GW50" s="347"/>
      <c r="GX50" s="347"/>
      <c r="GY50" s="347"/>
      <c r="GZ50" s="347"/>
      <c r="HA50" s="347"/>
      <c r="HB50" s="347"/>
      <c r="HC50" s="347"/>
      <c r="HD50" s="347"/>
      <c r="HE50" s="347"/>
      <c r="HF50" s="347"/>
      <c r="HG50" s="347"/>
      <c r="HH50" s="347"/>
      <c r="HI50" s="347"/>
      <c r="HJ50" s="347"/>
      <c r="HK50" s="347"/>
      <c r="HL50" s="347"/>
      <c r="HM50" s="347"/>
      <c r="HN50" s="347"/>
      <c r="HO50" s="347"/>
      <c r="HP50" s="347"/>
      <c r="HQ50" s="347"/>
      <c r="HR50" s="347"/>
      <c r="HS50" s="347"/>
      <c r="HT50" s="347"/>
      <c r="HU50" s="347"/>
      <c r="HV50" s="347"/>
      <c r="HW50" s="347"/>
      <c r="HX50" s="347"/>
      <c r="HY50" s="347"/>
      <c r="HZ50" s="347"/>
      <c r="IA50" s="347"/>
      <c r="IB50" s="347"/>
      <c r="IC50" s="347"/>
      <c r="ID50" s="347"/>
      <c r="IE50" s="347"/>
      <c r="IF50" s="347"/>
      <c r="IG50" s="347"/>
      <c r="IH50" s="347"/>
      <c r="II50" s="347"/>
      <c r="IJ50" s="347"/>
      <c r="IK50" s="347"/>
      <c r="IL50" s="347"/>
      <c r="IM50" s="347"/>
      <c r="IN50" s="347"/>
      <c r="IO50" s="347"/>
      <c r="IP50" s="347"/>
      <c r="IQ50" s="347"/>
      <c r="IR50" s="347"/>
      <c r="IS50" s="347"/>
      <c r="IT50" s="347"/>
      <c r="IU50" s="347"/>
    </row>
    <row r="51" spans="2:255" s="386" customFormat="1">
      <c r="B51" s="340" t="s">
        <v>310</v>
      </c>
      <c r="C51" s="367"/>
      <c r="D51" s="342"/>
      <c r="E51" s="369"/>
      <c r="F51" s="370"/>
      <c r="G51" s="371"/>
      <c r="H51" s="371"/>
      <c r="L51" s="365"/>
      <c r="M51" s="366"/>
    </row>
    <row r="52" spans="2:255" s="341" customFormat="1" ht="52.8">
      <c r="B52" s="348"/>
      <c r="C52" s="348"/>
      <c r="D52" s="349" t="s">
        <v>427</v>
      </c>
      <c r="E52" s="350" t="s">
        <v>1105</v>
      </c>
      <c r="F52" s="351">
        <v>1</v>
      </c>
      <c r="G52" s="498">
        <v>0</v>
      </c>
      <c r="H52" s="353">
        <f t="shared" ref="H52:H58" si="3">ROUND(F52*G52,2)</f>
        <v>0</v>
      </c>
    </row>
    <row r="53" spans="2:255" s="341" customFormat="1" ht="26.4">
      <c r="B53" s="348"/>
      <c r="C53" s="348"/>
      <c r="D53" s="354" t="s">
        <v>426</v>
      </c>
      <c r="E53" s="355" t="s">
        <v>1105</v>
      </c>
      <c r="F53" s="351">
        <v>1</v>
      </c>
      <c r="G53" s="497">
        <v>0</v>
      </c>
      <c r="H53" s="353">
        <f t="shared" si="3"/>
        <v>0</v>
      </c>
    </row>
    <row r="54" spans="2:255" s="341" customFormat="1" ht="105.6">
      <c r="B54" s="348"/>
      <c r="C54" s="348"/>
      <c r="D54" s="354" t="s">
        <v>442</v>
      </c>
      <c r="E54" s="356" t="s">
        <v>1106</v>
      </c>
      <c r="F54" s="357">
        <v>100</v>
      </c>
      <c r="G54" s="499">
        <v>0</v>
      </c>
      <c r="H54" s="353">
        <f t="shared" si="3"/>
        <v>0</v>
      </c>
    </row>
    <row r="55" spans="2:255" s="341" customFormat="1" ht="105.6">
      <c r="B55" s="348"/>
      <c r="C55" s="348"/>
      <c r="D55" s="354" t="s">
        <v>443</v>
      </c>
      <c r="E55" s="356" t="s">
        <v>1106</v>
      </c>
      <c r="F55" s="357">
        <v>14</v>
      </c>
      <c r="G55" s="499">
        <v>0</v>
      </c>
      <c r="H55" s="353">
        <f t="shared" si="3"/>
        <v>0</v>
      </c>
    </row>
    <row r="56" spans="2:255" s="341" customFormat="1" ht="39.75" customHeight="1">
      <c r="B56" s="348"/>
      <c r="C56" s="348"/>
      <c r="D56" s="359" t="s">
        <v>425</v>
      </c>
      <c r="E56" s="350" t="s">
        <v>22</v>
      </c>
      <c r="F56" s="351">
        <v>12</v>
      </c>
      <c r="G56" s="498">
        <v>0</v>
      </c>
      <c r="H56" s="353">
        <f t="shared" si="3"/>
        <v>0</v>
      </c>
    </row>
    <row r="57" spans="2:255" s="341" customFormat="1" ht="26.4">
      <c r="B57" s="348"/>
      <c r="C57" s="348"/>
      <c r="D57" s="361" t="s">
        <v>424</v>
      </c>
      <c r="E57" s="356" t="s">
        <v>22</v>
      </c>
      <c r="F57" s="357">
        <v>1</v>
      </c>
      <c r="G57" s="499">
        <v>0</v>
      </c>
      <c r="H57" s="353">
        <f t="shared" si="3"/>
        <v>0</v>
      </c>
    </row>
    <row r="58" spans="2:255" s="341" customFormat="1" ht="39.6">
      <c r="B58" s="348"/>
      <c r="C58" s="348"/>
      <c r="D58" s="399" t="s">
        <v>306</v>
      </c>
      <c r="E58" s="400" t="s">
        <v>17</v>
      </c>
      <c r="F58" s="401">
        <v>8</v>
      </c>
      <c r="G58" s="503">
        <v>0</v>
      </c>
      <c r="H58" s="402">
        <f t="shared" si="3"/>
        <v>0</v>
      </c>
    </row>
    <row r="59" spans="2:255" s="341" customFormat="1">
      <c r="B59" s="367"/>
      <c r="C59" s="367"/>
      <c r="D59" s="403" t="s">
        <v>423</v>
      </c>
      <c r="E59" s="404"/>
      <c r="F59" s="405"/>
      <c r="G59" s="406"/>
      <c r="H59" s="407"/>
    </row>
    <row r="60" spans="2:255" s="341" customFormat="1">
      <c r="B60" s="367"/>
      <c r="C60" s="367"/>
      <c r="D60" s="368" t="s">
        <v>422</v>
      </c>
      <c r="E60" s="408"/>
      <c r="F60" s="409"/>
      <c r="G60" s="410"/>
      <c r="H60" s="411"/>
    </row>
    <row r="61" spans="2:255" s="341" customFormat="1">
      <c r="B61" s="367"/>
      <c r="C61" s="367"/>
      <c r="D61" s="368" t="s">
        <v>421</v>
      </c>
      <c r="E61" s="408"/>
      <c r="F61" s="409"/>
      <c r="G61" s="410"/>
      <c r="H61" s="411"/>
    </row>
    <row r="62" spans="2:255" s="341" customFormat="1">
      <c r="B62" s="367"/>
      <c r="C62" s="367"/>
      <c r="D62" s="368" t="s">
        <v>420</v>
      </c>
      <c r="E62" s="408"/>
      <c r="F62" s="409"/>
      <c r="G62" s="410"/>
      <c r="H62" s="411"/>
    </row>
    <row r="63" spans="2:255" s="341" customFormat="1">
      <c r="B63" s="367"/>
      <c r="C63" s="367"/>
      <c r="D63" s="368" t="s">
        <v>419</v>
      </c>
      <c r="E63" s="408"/>
      <c r="F63" s="409"/>
      <c r="G63" s="410"/>
      <c r="H63" s="411"/>
    </row>
    <row r="64" spans="2:255" s="341" customFormat="1">
      <c r="B64" s="367"/>
      <c r="C64" s="367"/>
      <c r="D64" s="368" t="s">
        <v>418</v>
      </c>
      <c r="E64" s="408"/>
      <c r="F64" s="409"/>
      <c r="G64" s="410"/>
      <c r="H64" s="411"/>
    </row>
    <row r="65" spans="2:13" s="341" customFormat="1">
      <c r="B65" s="367"/>
      <c r="C65" s="367"/>
      <c r="D65" s="373" t="s">
        <v>417</v>
      </c>
      <c r="E65" s="412"/>
      <c r="F65" s="413"/>
      <c r="G65" s="414"/>
      <c r="H65" s="415"/>
    </row>
    <row r="66" spans="2:13" s="341" customFormat="1" ht="105.6">
      <c r="B66" s="348"/>
      <c r="C66" s="348"/>
      <c r="D66" s="378" t="s">
        <v>439</v>
      </c>
      <c r="E66" s="379" t="s">
        <v>17</v>
      </c>
      <c r="F66" s="380">
        <v>2</v>
      </c>
      <c r="G66" s="502">
        <v>0</v>
      </c>
      <c r="H66" s="381">
        <f t="shared" ref="H66:H71" si="4">ROUND(F66*G66,2)</f>
        <v>0</v>
      </c>
      <c r="I66" s="382"/>
    </row>
    <row r="67" spans="2:13" s="341" customFormat="1" ht="105.6">
      <c r="B67" s="348"/>
      <c r="C67" s="348"/>
      <c r="D67" s="383" t="s">
        <v>440</v>
      </c>
      <c r="E67" s="384" t="s">
        <v>17</v>
      </c>
      <c r="F67" s="385">
        <v>2</v>
      </c>
      <c r="G67" s="499">
        <v>0</v>
      </c>
      <c r="H67" s="353">
        <f t="shared" si="4"/>
        <v>0</v>
      </c>
      <c r="I67" s="382"/>
    </row>
    <row r="68" spans="2:13" s="386" customFormat="1">
      <c r="B68" s="348"/>
      <c r="C68" s="348"/>
      <c r="D68" s="354" t="s">
        <v>289</v>
      </c>
      <c r="E68" s="504" t="s">
        <v>1105</v>
      </c>
      <c r="F68" s="351">
        <v>1</v>
      </c>
      <c r="G68" s="353">
        <v>500</v>
      </c>
      <c r="H68" s="353">
        <f t="shared" si="4"/>
        <v>500</v>
      </c>
    </row>
    <row r="69" spans="2:13" s="386" customFormat="1" ht="26.4">
      <c r="B69" s="348"/>
      <c r="C69" s="348"/>
      <c r="D69" s="387" t="s">
        <v>288</v>
      </c>
      <c r="E69" s="355" t="s">
        <v>28</v>
      </c>
      <c r="F69" s="351">
        <v>40</v>
      </c>
      <c r="G69" s="353">
        <v>45</v>
      </c>
      <c r="H69" s="353">
        <f t="shared" si="4"/>
        <v>1800</v>
      </c>
      <c r="M69" s="505"/>
    </row>
    <row r="70" spans="2:13" s="341" customFormat="1" ht="26.4">
      <c r="B70" s="348"/>
      <c r="C70" s="348"/>
      <c r="D70" s="387" t="s">
        <v>416</v>
      </c>
      <c r="E70" s="384" t="s">
        <v>581</v>
      </c>
      <c r="F70" s="207">
        <v>2</v>
      </c>
      <c r="G70" s="493">
        <v>0</v>
      </c>
      <c r="H70" s="353">
        <f t="shared" si="4"/>
        <v>0</v>
      </c>
      <c r="I70" s="388"/>
    </row>
    <row r="71" spans="2:13" s="389" customFormat="1" ht="39.6">
      <c r="B71" s="348"/>
      <c r="C71" s="348"/>
      <c r="D71" s="354" t="s">
        <v>415</v>
      </c>
      <c r="E71" s="350" t="s">
        <v>1105</v>
      </c>
      <c r="F71" s="351">
        <v>1</v>
      </c>
      <c r="G71" s="498">
        <v>0</v>
      </c>
      <c r="H71" s="353">
        <f t="shared" si="4"/>
        <v>0</v>
      </c>
    </row>
    <row r="72" spans="2:13" s="341" customFormat="1">
      <c r="B72" s="367"/>
      <c r="C72" s="367"/>
      <c r="D72" s="391"/>
      <c r="E72" s="369"/>
      <c r="F72" s="370"/>
      <c r="G72" s="305" t="s">
        <v>2</v>
      </c>
      <c r="H72" s="392">
        <f>ROUND(SUM(H52:H71),2)</f>
        <v>2300</v>
      </c>
    </row>
    <row r="73" spans="2:13" s="341" customFormat="1">
      <c r="B73" s="416"/>
      <c r="C73" s="416"/>
      <c r="D73" s="417"/>
      <c r="E73" s="418"/>
      <c r="F73" s="419"/>
      <c r="G73" s="305" t="s">
        <v>3</v>
      </c>
      <c r="H73" s="392">
        <f>ROUND(H72*0.22,2)</f>
        <v>506</v>
      </c>
    </row>
    <row r="74" spans="2:13" s="341" customFormat="1">
      <c r="B74" s="416"/>
      <c r="C74" s="416"/>
      <c r="D74" s="417"/>
      <c r="E74" s="418"/>
      <c r="F74" s="419"/>
      <c r="G74" s="305" t="s">
        <v>4</v>
      </c>
      <c r="H74" s="392">
        <f>ROUND(SUM(H72:H73),2)</f>
        <v>2806</v>
      </c>
    </row>
    <row r="75" spans="2:13" s="341" customFormat="1">
      <c r="B75" s="340" t="s">
        <v>300</v>
      </c>
      <c r="C75" s="393"/>
      <c r="D75" s="391"/>
      <c r="E75" s="369"/>
      <c r="F75" s="370"/>
      <c r="G75" s="371"/>
      <c r="H75" s="392"/>
    </row>
    <row r="76" spans="2:13" s="341" customFormat="1">
      <c r="B76" s="340" t="s">
        <v>413</v>
      </c>
      <c r="C76" s="393"/>
      <c r="D76" s="342"/>
      <c r="E76" s="369"/>
      <c r="F76" s="370"/>
      <c r="G76" s="371"/>
      <c r="H76" s="371"/>
    </row>
    <row r="77" spans="2:13" s="341" customFormat="1" ht="26.4">
      <c r="B77" s="367"/>
      <c r="C77" s="367"/>
      <c r="D77" s="354" t="s">
        <v>412</v>
      </c>
      <c r="E77" s="350" t="s">
        <v>1106</v>
      </c>
      <c r="F77" s="351">
        <v>120</v>
      </c>
      <c r="G77" s="499">
        <v>0</v>
      </c>
      <c r="H77" s="353">
        <f t="shared" ref="H77:H85" si="5">ROUND(F77*G77,2)</f>
        <v>0</v>
      </c>
    </row>
    <row r="78" spans="2:13" s="341" customFormat="1">
      <c r="B78" s="367"/>
      <c r="C78" s="367"/>
      <c r="D78" s="354" t="s">
        <v>400</v>
      </c>
      <c r="E78" s="350" t="s">
        <v>1106</v>
      </c>
      <c r="F78" s="351">
        <v>120</v>
      </c>
      <c r="G78" s="499">
        <v>0</v>
      </c>
      <c r="H78" s="353">
        <f t="shared" si="5"/>
        <v>0</v>
      </c>
    </row>
    <row r="79" spans="2:13" s="341" customFormat="1" ht="26.4">
      <c r="B79" s="367"/>
      <c r="C79" s="367"/>
      <c r="D79" s="354" t="s">
        <v>411</v>
      </c>
      <c r="E79" s="356" t="s">
        <v>1106</v>
      </c>
      <c r="F79" s="357">
        <v>120</v>
      </c>
      <c r="G79" s="499">
        <v>0</v>
      </c>
      <c r="H79" s="353">
        <f t="shared" si="5"/>
        <v>0</v>
      </c>
    </row>
    <row r="80" spans="2:13" s="341" customFormat="1" ht="26.4">
      <c r="B80" s="367"/>
      <c r="C80" s="367"/>
      <c r="D80" s="354" t="s">
        <v>410</v>
      </c>
      <c r="E80" s="356" t="s">
        <v>17</v>
      </c>
      <c r="F80" s="357">
        <v>2</v>
      </c>
      <c r="G80" s="499">
        <v>0</v>
      </c>
      <c r="H80" s="353">
        <f t="shared" si="5"/>
        <v>0</v>
      </c>
    </row>
    <row r="81" spans="2:8" s="341" customFormat="1" ht="39.6">
      <c r="B81" s="367"/>
      <c r="C81" s="367"/>
      <c r="D81" s="354" t="s">
        <v>444</v>
      </c>
      <c r="E81" s="356" t="s">
        <v>17</v>
      </c>
      <c r="F81" s="357">
        <v>2</v>
      </c>
      <c r="G81" s="499">
        <v>0</v>
      </c>
      <c r="H81" s="353">
        <f t="shared" si="5"/>
        <v>0</v>
      </c>
    </row>
    <row r="82" spans="2:8" s="341" customFormat="1">
      <c r="B82" s="367"/>
      <c r="C82" s="367"/>
      <c r="D82" s="387" t="s">
        <v>397</v>
      </c>
      <c r="E82" s="394" t="s">
        <v>17</v>
      </c>
      <c r="F82" s="351">
        <v>4</v>
      </c>
      <c r="G82" s="498">
        <v>0</v>
      </c>
      <c r="H82" s="353">
        <f t="shared" si="5"/>
        <v>0</v>
      </c>
    </row>
    <row r="83" spans="2:8" s="341" customFormat="1" ht="26.4">
      <c r="B83" s="367"/>
      <c r="C83" s="367"/>
      <c r="D83" s="354" t="s">
        <v>409</v>
      </c>
      <c r="E83" s="356" t="s">
        <v>1107</v>
      </c>
      <c r="F83" s="357">
        <v>50</v>
      </c>
      <c r="G83" s="499">
        <v>0</v>
      </c>
      <c r="H83" s="352">
        <f t="shared" si="5"/>
        <v>0</v>
      </c>
    </row>
    <row r="84" spans="2:8" s="341" customFormat="1" ht="26.4">
      <c r="B84" s="367"/>
      <c r="C84" s="367"/>
      <c r="D84" s="354" t="s">
        <v>408</v>
      </c>
      <c r="E84" s="356" t="s">
        <v>1107</v>
      </c>
      <c r="F84" s="357">
        <v>50</v>
      </c>
      <c r="G84" s="499">
        <v>0</v>
      </c>
      <c r="H84" s="352">
        <f t="shared" si="5"/>
        <v>0</v>
      </c>
    </row>
    <row r="85" spans="2:8" s="341" customFormat="1" ht="26.4">
      <c r="B85" s="367"/>
      <c r="C85" s="367"/>
      <c r="D85" s="354" t="s">
        <v>407</v>
      </c>
      <c r="E85" s="356" t="s">
        <v>1105</v>
      </c>
      <c r="F85" s="357">
        <v>1</v>
      </c>
      <c r="G85" s="499">
        <v>0</v>
      </c>
      <c r="H85" s="352">
        <f t="shared" si="5"/>
        <v>0</v>
      </c>
    </row>
    <row r="86" spans="2:8" s="341" customFormat="1">
      <c r="B86" s="367"/>
      <c r="C86" s="367"/>
      <c r="D86" s="342"/>
      <c r="E86" s="369"/>
      <c r="F86" s="370"/>
      <c r="G86" s="305" t="s">
        <v>2</v>
      </c>
      <c r="H86" s="392">
        <f>ROUND(SUM(H77:H85),2)</f>
        <v>0</v>
      </c>
    </row>
    <row r="87" spans="2:8" s="341" customFormat="1">
      <c r="B87" s="416"/>
      <c r="C87" s="416"/>
      <c r="D87" s="420"/>
      <c r="E87" s="418"/>
      <c r="F87" s="419"/>
      <c r="G87" s="305" t="s">
        <v>3</v>
      </c>
      <c r="H87" s="392">
        <f>ROUND(H86*0.22,2)</f>
        <v>0</v>
      </c>
    </row>
    <row r="88" spans="2:8" s="341" customFormat="1">
      <c r="B88" s="416"/>
      <c r="C88" s="416"/>
      <c r="D88" s="420"/>
      <c r="E88" s="418"/>
      <c r="F88" s="419"/>
      <c r="G88" s="305" t="s">
        <v>4</v>
      </c>
      <c r="H88" s="392">
        <f>ROUND(SUM(H86:H87),2)</f>
        <v>0</v>
      </c>
    </row>
    <row r="89" spans="2:8" s="341" customFormat="1">
      <c r="B89" s="421" t="s">
        <v>406</v>
      </c>
      <c r="C89" s="393"/>
      <c r="D89" s="342"/>
      <c r="E89" s="369"/>
      <c r="F89" s="370"/>
      <c r="G89" s="371"/>
      <c r="H89" s="371"/>
    </row>
    <row r="90" spans="2:8" s="341" customFormat="1">
      <c r="B90" s="367"/>
      <c r="C90" s="367"/>
      <c r="D90" s="354" t="s">
        <v>405</v>
      </c>
      <c r="E90" s="350" t="s">
        <v>1106</v>
      </c>
      <c r="F90" s="351">
        <v>120</v>
      </c>
      <c r="G90" s="499">
        <v>0</v>
      </c>
      <c r="H90" s="353">
        <f t="shared" ref="H90:H98" si="6">ROUND(F90*G90,2)</f>
        <v>0</v>
      </c>
    </row>
    <row r="91" spans="2:8" s="341" customFormat="1">
      <c r="B91" s="367"/>
      <c r="C91" s="367"/>
      <c r="D91" s="354" t="s">
        <v>400</v>
      </c>
      <c r="E91" s="350" t="s">
        <v>1106</v>
      </c>
      <c r="F91" s="351">
        <v>120</v>
      </c>
      <c r="G91" s="499">
        <v>0</v>
      </c>
      <c r="H91" s="353">
        <f t="shared" si="6"/>
        <v>0</v>
      </c>
    </row>
    <row r="92" spans="2:8" s="341" customFormat="1" ht="26.4">
      <c r="B92" s="367"/>
      <c r="C92" s="367"/>
      <c r="D92" s="422" t="s">
        <v>399</v>
      </c>
      <c r="E92" s="423" t="s">
        <v>1106</v>
      </c>
      <c r="F92" s="207">
        <v>150</v>
      </c>
      <c r="G92" s="499">
        <v>0</v>
      </c>
      <c r="H92" s="424">
        <f t="shared" si="6"/>
        <v>0</v>
      </c>
    </row>
    <row r="93" spans="2:8" s="341" customFormat="1" ht="26.4">
      <c r="B93" s="367"/>
      <c r="C93" s="367"/>
      <c r="D93" s="387" t="s">
        <v>398</v>
      </c>
      <c r="E93" s="423" t="s">
        <v>1106</v>
      </c>
      <c r="F93" s="207">
        <v>30</v>
      </c>
      <c r="G93" s="499">
        <v>0</v>
      </c>
      <c r="H93" s="424">
        <f t="shared" si="6"/>
        <v>0</v>
      </c>
    </row>
    <row r="94" spans="2:8" s="341" customFormat="1">
      <c r="B94" s="367"/>
      <c r="C94" s="367"/>
      <c r="D94" s="387" t="s">
        <v>397</v>
      </c>
      <c r="E94" s="394" t="s">
        <v>17</v>
      </c>
      <c r="F94" s="351">
        <v>4</v>
      </c>
      <c r="G94" s="499">
        <v>0</v>
      </c>
      <c r="H94" s="353">
        <f t="shared" si="6"/>
        <v>0</v>
      </c>
    </row>
    <row r="95" spans="2:8" s="341" customFormat="1" ht="26.4">
      <c r="B95" s="367"/>
      <c r="C95" s="367"/>
      <c r="D95" s="387" t="s">
        <v>445</v>
      </c>
      <c r="E95" s="423" t="s">
        <v>17</v>
      </c>
      <c r="F95" s="207">
        <v>2</v>
      </c>
      <c r="G95" s="499">
        <v>0</v>
      </c>
      <c r="H95" s="424">
        <f t="shared" si="6"/>
        <v>0</v>
      </c>
    </row>
    <row r="96" spans="2:8" s="341" customFormat="1" ht="39.6">
      <c r="B96" s="367"/>
      <c r="C96" s="367"/>
      <c r="D96" s="425" t="s">
        <v>446</v>
      </c>
      <c r="E96" s="426" t="s">
        <v>1106</v>
      </c>
      <c r="F96" s="385">
        <v>65</v>
      </c>
      <c r="G96" s="499">
        <v>0</v>
      </c>
      <c r="H96" s="353">
        <f t="shared" si="6"/>
        <v>0</v>
      </c>
    </row>
    <row r="97" spans="2:8" s="341" customFormat="1" ht="26.4">
      <c r="B97" s="367"/>
      <c r="C97" s="367"/>
      <c r="D97" s="387" t="s">
        <v>404</v>
      </c>
      <c r="E97" s="423" t="s">
        <v>17</v>
      </c>
      <c r="F97" s="207">
        <v>1</v>
      </c>
      <c r="G97" s="499">
        <v>0</v>
      </c>
      <c r="H97" s="424">
        <f t="shared" si="6"/>
        <v>0</v>
      </c>
    </row>
    <row r="98" spans="2:8" s="341" customFormat="1" ht="26.4">
      <c r="B98" s="367"/>
      <c r="C98" s="367"/>
      <c r="D98" s="387" t="s">
        <v>403</v>
      </c>
      <c r="E98" s="423" t="s">
        <v>17</v>
      </c>
      <c r="F98" s="207">
        <v>1</v>
      </c>
      <c r="G98" s="499">
        <v>0</v>
      </c>
      <c r="H98" s="424">
        <f t="shared" si="6"/>
        <v>0</v>
      </c>
    </row>
    <row r="99" spans="2:8" s="341" customFormat="1">
      <c r="B99" s="367"/>
      <c r="C99" s="367"/>
      <c r="D99" s="342"/>
      <c r="E99" s="369"/>
      <c r="F99" s="370"/>
      <c r="G99" s="305" t="s">
        <v>2</v>
      </c>
      <c r="H99" s="392">
        <f>ROUND(SUM(H90:H98),2)</f>
        <v>0</v>
      </c>
    </row>
    <row r="100" spans="2:8" s="341" customFormat="1">
      <c r="B100" s="416"/>
      <c r="C100" s="416"/>
      <c r="D100" s="427"/>
      <c r="E100" s="418"/>
      <c r="F100" s="419"/>
      <c r="G100" s="305" t="s">
        <v>3</v>
      </c>
      <c r="H100" s="392">
        <f>ROUND(H99*0.22,2)</f>
        <v>0</v>
      </c>
    </row>
    <row r="101" spans="2:8" s="341" customFormat="1">
      <c r="B101" s="416"/>
      <c r="C101" s="416"/>
      <c r="D101" s="427"/>
      <c r="E101" s="418"/>
      <c r="F101" s="419"/>
      <c r="G101" s="305" t="s">
        <v>4</v>
      </c>
      <c r="H101" s="392">
        <f>ROUND(SUM(H99:H100),2)</f>
        <v>0</v>
      </c>
    </row>
    <row r="102" spans="2:8" s="341" customFormat="1">
      <c r="B102" s="421" t="s">
        <v>402</v>
      </c>
      <c r="C102" s="393"/>
      <c r="D102" s="342"/>
      <c r="E102" s="369"/>
      <c r="F102" s="370"/>
      <c r="G102" s="371"/>
      <c r="H102" s="371"/>
    </row>
    <row r="103" spans="2:8" s="341" customFormat="1">
      <c r="B103" s="367"/>
      <c r="C103" s="367"/>
      <c r="D103" s="354" t="s">
        <v>401</v>
      </c>
      <c r="E103" s="350" t="s">
        <v>1106</v>
      </c>
      <c r="F103" s="351">
        <v>120</v>
      </c>
      <c r="G103" s="499">
        <v>0</v>
      </c>
      <c r="H103" s="353">
        <f t="shared" ref="H103:H111" si="7">ROUND(F103*G103,2)</f>
        <v>0</v>
      </c>
    </row>
    <row r="104" spans="2:8" s="341" customFormat="1">
      <c r="B104" s="367"/>
      <c r="C104" s="367"/>
      <c r="D104" s="354" t="s">
        <v>400</v>
      </c>
      <c r="E104" s="350" t="s">
        <v>1106</v>
      </c>
      <c r="F104" s="351">
        <v>120</v>
      </c>
      <c r="G104" s="499">
        <v>0</v>
      </c>
      <c r="H104" s="353">
        <f t="shared" si="7"/>
        <v>0</v>
      </c>
    </row>
    <row r="105" spans="2:8" s="341" customFormat="1" ht="26.4">
      <c r="B105" s="367"/>
      <c r="C105" s="367"/>
      <c r="D105" s="422" t="s">
        <v>399</v>
      </c>
      <c r="E105" s="423" t="s">
        <v>1106</v>
      </c>
      <c r="F105" s="207">
        <v>120</v>
      </c>
      <c r="G105" s="499">
        <v>0</v>
      </c>
      <c r="H105" s="353">
        <f t="shared" si="7"/>
        <v>0</v>
      </c>
    </row>
    <row r="106" spans="2:8" s="341" customFormat="1" ht="26.4">
      <c r="B106" s="367"/>
      <c r="C106" s="367"/>
      <c r="D106" s="387" t="s">
        <v>398</v>
      </c>
      <c r="E106" s="423" t="s">
        <v>1106</v>
      </c>
      <c r="F106" s="207">
        <v>30</v>
      </c>
      <c r="G106" s="499">
        <v>0</v>
      </c>
      <c r="H106" s="353">
        <f t="shared" si="7"/>
        <v>0</v>
      </c>
    </row>
    <row r="107" spans="2:8" s="341" customFormat="1">
      <c r="B107" s="367"/>
      <c r="C107" s="367"/>
      <c r="D107" s="387" t="s">
        <v>397</v>
      </c>
      <c r="E107" s="394" t="s">
        <v>17</v>
      </c>
      <c r="F107" s="351">
        <v>4</v>
      </c>
      <c r="G107" s="499">
        <v>0</v>
      </c>
      <c r="H107" s="353">
        <f t="shared" si="7"/>
        <v>0</v>
      </c>
    </row>
    <row r="108" spans="2:8" s="341" customFormat="1" ht="26.4">
      <c r="B108" s="367"/>
      <c r="C108" s="367"/>
      <c r="D108" s="387" t="s">
        <v>447</v>
      </c>
      <c r="E108" s="423" t="s">
        <v>17</v>
      </c>
      <c r="F108" s="207">
        <v>2</v>
      </c>
      <c r="G108" s="499">
        <v>0</v>
      </c>
      <c r="H108" s="353">
        <f t="shared" si="7"/>
        <v>0</v>
      </c>
    </row>
    <row r="109" spans="2:8" s="341" customFormat="1" ht="39.6">
      <c r="B109" s="367"/>
      <c r="C109" s="367"/>
      <c r="D109" s="425" t="s">
        <v>448</v>
      </c>
      <c r="E109" s="426" t="s">
        <v>1106</v>
      </c>
      <c r="F109" s="385">
        <v>65</v>
      </c>
      <c r="G109" s="499">
        <v>0</v>
      </c>
      <c r="H109" s="353">
        <f t="shared" si="7"/>
        <v>0</v>
      </c>
    </row>
    <row r="110" spans="2:8" s="341" customFormat="1" ht="26.4">
      <c r="B110" s="367"/>
      <c r="C110" s="367"/>
      <c r="D110" s="387" t="s">
        <v>396</v>
      </c>
      <c r="E110" s="423" t="s">
        <v>17</v>
      </c>
      <c r="F110" s="207">
        <v>1</v>
      </c>
      <c r="G110" s="499">
        <v>0</v>
      </c>
      <c r="H110" s="353">
        <f t="shared" si="7"/>
        <v>0</v>
      </c>
    </row>
    <row r="111" spans="2:8" s="341" customFormat="1" ht="26.4">
      <c r="B111" s="367"/>
      <c r="C111" s="367"/>
      <c r="D111" s="387" t="s">
        <v>395</v>
      </c>
      <c r="E111" s="423" t="s">
        <v>17</v>
      </c>
      <c r="F111" s="207">
        <v>1</v>
      </c>
      <c r="G111" s="499">
        <v>0</v>
      </c>
      <c r="H111" s="353">
        <f t="shared" si="7"/>
        <v>0</v>
      </c>
    </row>
    <row r="112" spans="2:8" s="341" customFormat="1">
      <c r="B112" s="367"/>
      <c r="C112" s="367"/>
      <c r="D112" s="342"/>
      <c r="E112" s="369"/>
      <c r="F112" s="370"/>
      <c r="G112" s="305" t="s">
        <v>2</v>
      </c>
      <c r="H112" s="392">
        <f>ROUND(SUM(H103:H111),2)</f>
        <v>0</v>
      </c>
    </row>
    <row r="113" spans="2:8" s="341" customFormat="1">
      <c r="B113" s="367"/>
      <c r="C113" s="367"/>
      <c r="D113" s="342"/>
      <c r="E113" s="369"/>
      <c r="F113" s="370"/>
      <c r="G113" s="305" t="s">
        <v>3</v>
      </c>
      <c r="H113" s="392">
        <f>ROUND(H112*0.22,2)</f>
        <v>0</v>
      </c>
    </row>
    <row r="114" spans="2:8" s="341" customFormat="1">
      <c r="B114" s="367"/>
      <c r="C114" s="367"/>
      <c r="D114" s="342"/>
      <c r="E114" s="369"/>
      <c r="F114" s="370"/>
      <c r="G114" s="305" t="s">
        <v>4</v>
      </c>
      <c r="H114" s="392">
        <f>ROUND(SUM(H112:H113),2)</f>
        <v>0</v>
      </c>
    </row>
    <row r="115" spans="2:8" s="341" customFormat="1">
      <c r="B115" s="340" t="s">
        <v>311</v>
      </c>
      <c r="C115" s="393"/>
      <c r="D115" s="391"/>
      <c r="E115" s="369"/>
      <c r="F115" s="370"/>
      <c r="G115" s="371"/>
      <c r="H115" s="392"/>
    </row>
    <row r="116" spans="2:8" s="386" customFormat="1">
      <c r="B116" s="348"/>
      <c r="C116" s="348"/>
      <c r="D116" s="354" t="s">
        <v>289</v>
      </c>
      <c r="E116" s="504" t="s">
        <v>1105</v>
      </c>
      <c r="F116" s="351">
        <v>1</v>
      </c>
      <c r="G116" s="353">
        <v>500</v>
      </c>
      <c r="H116" s="353">
        <f>ROUND(F116*G116,2)</f>
        <v>500</v>
      </c>
    </row>
    <row r="117" spans="2:8" s="386" customFormat="1" ht="26.4">
      <c r="B117" s="348"/>
      <c r="C117" s="348"/>
      <c r="D117" s="387" t="s">
        <v>288</v>
      </c>
      <c r="E117" s="355" t="s">
        <v>28</v>
      </c>
      <c r="F117" s="351">
        <v>40</v>
      </c>
      <c r="G117" s="353">
        <v>45</v>
      </c>
      <c r="H117" s="353">
        <f>ROUND(F117*G117,2)</f>
        <v>1800</v>
      </c>
    </row>
    <row r="118" spans="2:8" s="341" customFormat="1" ht="26.4">
      <c r="B118" s="348"/>
      <c r="C118" s="348"/>
      <c r="D118" s="390" t="s">
        <v>287</v>
      </c>
      <c r="E118" s="350" t="s">
        <v>1105</v>
      </c>
      <c r="F118" s="351">
        <v>1</v>
      </c>
      <c r="G118" s="498">
        <v>0</v>
      </c>
      <c r="H118" s="353">
        <f>ROUND(F118*G118,2)</f>
        <v>0</v>
      </c>
    </row>
    <row r="119" spans="2:8" s="341" customFormat="1" ht="66">
      <c r="B119" s="348"/>
      <c r="C119" s="348"/>
      <c r="D119" s="364" t="s">
        <v>394</v>
      </c>
      <c r="E119" s="356" t="s">
        <v>1105</v>
      </c>
      <c r="F119" s="357">
        <v>1</v>
      </c>
      <c r="G119" s="499">
        <v>0</v>
      </c>
      <c r="H119" s="353">
        <f>ROUND(F119*G119,2)</f>
        <v>0</v>
      </c>
    </row>
    <row r="120" spans="2:8" s="341" customFormat="1" ht="26.4">
      <c r="B120" s="348"/>
      <c r="C120" s="348"/>
      <c r="D120" s="567" t="s">
        <v>514</v>
      </c>
      <c r="E120" s="568" t="s">
        <v>1105</v>
      </c>
      <c r="F120" s="569">
        <v>1</v>
      </c>
      <c r="G120" s="499">
        <v>0</v>
      </c>
      <c r="H120" s="353">
        <f>ROUND(F120*G120,2)</f>
        <v>0</v>
      </c>
    </row>
    <row r="121" spans="2:8" s="341" customFormat="1">
      <c r="B121" s="367"/>
      <c r="C121" s="367"/>
      <c r="D121" s="342"/>
      <c r="E121" s="369"/>
      <c r="F121" s="370"/>
      <c r="G121" s="305" t="s">
        <v>2</v>
      </c>
      <c r="H121" s="392">
        <f>ROUND(SUM(H116:H120),2)</f>
        <v>2300</v>
      </c>
    </row>
    <row r="122" spans="2:8" s="341" customFormat="1">
      <c r="B122" s="367"/>
      <c r="C122" s="367"/>
      <c r="D122" s="342"/>
      <c r="E122" s="369"/>
      <c r="F122" s="370"/>
      <c r="G122" s="305" t="s">
        <v>3</v>
      </c>
      <c r="H122" s="392">
        <f>ROUND(H121*0.22,2)</f>
        <v>506</v>
      </c>
    </row>
    <row r="123" spans="2:8" s="341" customFormat="1">
      <c r="B123" s="367"/>
      <c r="C123" s="367"/>
      <c r="D123" s="342"/>
      <c r="E123" s="369"/>
      <c r="F123" s="370"/>
      <c r="G123" s="305" t="s">
        <v>4</v>
      </c>
      <c r="H123" s="392">
        <f>ROUND(SUM(H121:H122),2)</f>
        <v>2806</v>
      </c>
    </row>
    <row r="124" spans="2:8" s="341" customFormat="1">
      <c r="B124" s="367"/>
      <c r="C124" s="367"/>
      <c r="D124" s="342"/>
      <c r="E124" s="369"/>
      <c r="F124" s="370"/>
      <c r="G124" s="371"/>
      <c r="H124" s="392"/>
    </row>
    <row r="125" spans="2:8" s="341" customFormat="1">
      <c r="B125" s="367"/>
      <c r="C125" s="367"/>
      <c r="D125" s="342"/>
      <c r="E125" s="369"/>
      <c r="F125" s="370"/>
      <c r="G125" s="371"/>
      <c r="H125" s="371"/>
    </row>
    <row r="126" spans="2:8" s="341" customFormat="1">
      <c r="B126" s="367"/>
      <c r="C126" s="367"/>
      <c r="D126" s="342"/>
      <c r="E126" s="369"/>
      <c r="F126" s="370"/>
      <c r="G126" s="371"/>
      <c r="H126" s="371"/>
    </row>
    <row r="127" spans="2:8" s="341" customFormat="1">
      <c r="B127" s="367"/>
      <c r="C127" s="367"/>
      <c r="D127" s="321"/>
      <c r="E127" s="369"/>
      <c r="F127" s="370"/>
      <c r="G127" s="305"/>
      <c r="H127" s="305"/>
    </row>
    <row r="128" spans="2:8" s="341" customFormat="1">
      <c r="B128" s="367"/>
      <c r="C128" s="367"/>
      <c r="D128" s="342"/>
      <c r="E128" s="369"/>
      <c r="F128" s="370"/>
      <c r="G128" s="305"/>
      <c r="H128" s="305"/>
    </row>
    <row r="129" spans="2:8" s="341" customFormat="1">
      <c r="B129" s="367"/>
      <c r="C129" s="367"/>
      <c r="D129" s="342"/>
      <c r="E129" s="369"/>
      <c r="F129" s="370"/>
      <c r="G129" s="305"/>
      <c r="H129" s="305"/>
    </row>
    <row r="130" spans="2:8" s="341" customFormat="1">
      <c r="B130" s="367"/>
      <c r="C130" s="367"/>
      <c r="D130" s="342"/>
      <c r="E130" s="369"/>
      <c r="F130" s="370"/>
      <c r="G130" s="371"/>
      <c r="H130" s="371"/>
    </row>
    <row r="131" spans="2:8" s="341" customFormat="1">
      <c r="B131" s="367"/>
      <c r="C131" s="367"/>
      <c r="D131" s="342"/>
      <c r="E131" s="369"/>
      <c r="F131" s="370"/>
      <c r="G131" s="371"/>
      <c r="H131" s="371"/>
    </row>
    <row r="132" spans="2:8" s="341" customFormat="1">
      <c r="B132" s="367"/>
      <c r="C132" s="367"/>
      <c r="D132" s="342"/>
      <c r="E132" s="369"/>
      <c r="F132" s="370"/>
      <c r="G132" s="371"/>
      <c r="H132" s="371"/>
    </row>
    <row r="133" spans="2:8" s="341" customFormat="1">
      <c r="B133" s="367"/>
      <c r="C133" s="367"/>
      <c r="D133" s="342"/>
      <c r="E133" s="369"/>
      <c r="F133" s="370"/>
      <c r="G133" s="371"/>
      <c r="H133" s="371"/>
    </row>
    <row r="134" spans="2:8" s="341" customFormat="1">
      <c r="B134" s="367"/>
      <c r="C134" s="367"/>
      <c r="D134" s="342"/>
      <c r="E134" s="369"/>
      <c r="F134" s="370"/>
      <c r="G134" s="371"/>
      <c r="H134" s="371"/>
    </row>
    <row r="135" spans="2:8" s="341" customFormat="1">
      <c r="B135" s="367"/>
      <c r="C135" s="367"/>
      <c r="D135" s="342"/>
      <c r="E135" s="369"/>
      <c r="F135" s="370"/>
      <c r="G135" s="371"/>
      <c r="H135" s="371"/>
    </row>
    <row r="136" spans="2:8" s="341" customFormat="1">
      <c r="B136" s="367"/>
      <c r="C136" s="367"/>
      <c r="D136" s="342"/>
      <c r="E136" s="369"/>
      <c r="F136" s="370"/>
      <c r="G136" s="371"/>
      <c r="H136" s="371"/>
    </row>
    <row r="137" spans="2:8" s="341" customFormat="1">
      <c r="B137" s="367"/>
      <c r="C137" s="367"/>
      <c r="D137" s="342"/>
      <c r="E137" s="369"/>
      <c r="F137" s="370"/>
      <c r="G137" s="371"/>
      <c r="H137" s="371"/>
    </row>
    <row r="138" spans="2:8" s="341" customFormat="1">
      <c r="B138" s="367"/>
      <c r="C138" s="367"/>
      <c r="D138" s="342"/>
      <c r="E138" s="369"/>
      <c r="F138" s="370"/>
      <c r="G138" s="371"/>
      <c r="H138" s="371"/>
    </row>
    <row r="139" spans="2:8" s="341" customFormat="1">
      <c r="B139" s="367"/>
      <c r="C139" s="367"/>
      <c r="D139" s="342"/>
      <c r="E139" s="369"/>
      <c r="F139" s="370"/>
      <c r="G139" s="371"/>
      <c r="H139" s="371"/>
    </row>
    <row r="140" spans="2:8" s="341" customFormat="1">
      <c r="B140" s="367"/>
      <c r="C140" s="367"/>
      <c r="D140" s="342"/>
      <c r="E140" s="369"/>
      <c r="F140" s="370"/>
      <c r="G140" s="371"/>
      <c r="H140" s="371"/>
    </row>
    <row r="141" spans="2:8" s="341" customFormat="1">
      <c r="B141" s="367"/>
      <c r="C141" s="367"/>
      <c r="D141" s="342"/>
      <c r="E141" s="369"/>
      <c r="F141" s="370"/>
      <c r="G141" s="371"/>
      <c r="H141" s="371"/>
    </row>
    <row r="142" spans="2:8" s="341" customFormat="1">
      <c r="B142" s="367"/>
      <c r="C142" s="367"/>
      <c r="D142" s="342"/>
      <c r="E142" s="369"/>
      <c r="F142" s="370"/>
      <c r="G142" s="371"/>
      <c r="H142" s="371"/>
    </row>
    <row r="143" spans="2:8" s="341" customFormat="1">
      <c r="B143" s="367"/>
      <c r="C143" s="367"/>
      <c r="D143" s="342"/>
      <c r="E143" s="369"/>
      <c r="F143" s="370"/>
      <c r="G143" s="371"/>
      <c r="H143" s="371"/>
    </row>
    <row r="144" spans="2:8" s="341" customFormat="1">
      <c r="B144" s="367"/>
      <c r="C144" s="367"/>
      <c r="D144" s="342"/>
      <c r="E144" s="369"/>
      <c r="F144" s="370"/>
      <c r="G144" s="371"/>
      <c r="H144" s="371"/>
    </row>
    <row r="145" spans="2:8" s="341" customFormat="1">
      <c r="B145" s="367"/>
      <c r="C145" s="367"/>
      <c r="D145" s="342"/>
      <c r="E145" s="369"/>
      <c r="F145" s="370"/>
      <c r="G145" s="371"/>
      <c r="H145" s="371"/>
    </row>
    <row r="146" spans="2:8" s="341" customFormat="1">
      <c r="B146" s="367"/>
      <c r="C146" s="367"/>
      <c r="D146" s="342"/>
      <c r="E146" s="369"/>
      <c r="F146" s="370"/>
      <c r="G146" s="371"/>
      <c r="H146" s="371"/>
    </row>
    <row r="147" spans="2:8" s="341" customFormat="1">
      <c r="B147" s="367"/>
      <c r="C147" s="367"/>
      <c r="D147" s="342"/>
      <c r="E147" s="369"/>
      <c r="F147" s="370"/>
      <c r="G147" s="371"/>
      <c r="H147" s="371"/>
    </row>
    <row r="148" spans="2:8" s="341" customFormat="1">
      <c r="B148" s="367"/>
      <c r="C148" s="367"/>
      <c r="D148" s="342"/>
      <c r="E148" s="369"/>
      <c r="F148" s="370"/>
      <c r="G148" s="371"/>
      <c r="H148" s="371"/>
    </row>
    <row r="149" spans="2:8" s="341" customFormat="1">
      <c r="B149" s="367"/>
      <c r="C149" s="367"/>
      <c r="D149" s="342"/>
      <c r="E149" s="369"/>
      <c r="F149" s="370"/>
      <c r="G149" s="371"/>
      <c r="H149" s="371"/>
    </row>
    <row r="150" spans="2:8" s="341" customFormat="1">
      <c r="B150" s="367"/>
      <c r="C150" s="367"/>
      <c r="D150" s="342"/>
      <c r="E150" s="369"/>
      <c r="F150" s="370"/>
      <c r="G150" s="371"/>
      <c r="H150" s="371"/>
    </row>
    <row r="151" spans="2:8" s="341" customFormat="1">
      <c r="B151" s="367"/>
      <c r="C151" s="367"/>
      <c r="D151" s="342"/>
      <c r="E151" s="369"/>
      <c r="F151" s="370"/>
      <c r="G151" s="371"/>
      <c r="H151" s="371"/>
    </row>
    <row r="152" spans="2:8" s="341" customFormat="1">
      <c r="B152" s="367"/>
      <c r="C152" s="367"/>
      <c r="D152" s="342"/>
      <c r="E152" s="369"/>
      <c r="F152" s="370"/>
      <c r="G152" s="371"/>
      <c r="H152" s="371"/>
    </row>
    <row r="153" spans="2:8" s="341" customFormat="1">
      <c r="B153" s="367"/>
      <c r="C153" s="367"/>
      <c r="D153" s="342"/>
      <c r="E153" s="369"/>
      <c r="F153" s="370"/>
      <c r="G153" s="371"/>
      <c r="H153" s="371"/>
    </row>
    <row r="154" spans="2:8" s="341" customFormat="1">
      <c r="B154" s="367"/>
      <c r="C154" s="367"/>
      <c r="D154" s="342"/>
      <c r="E154" s="369"/>
      <c r="F154" s="370"/>
      <c r="G154" s="371"/>
      <c r="H154" s="371"/>
    </row>
    <row r="155" spans="2:8" s="341" customFormat="1">
      <c r="B155" s="367"/>
      <c r="C155" s="367"/>
      <c r="D155" s="342"/>
      <c r="E155" s="369"/>
      <c r="F155" s="370"/>
      <c r="G155" s="371"/>
      <c r="H155" s="371"/>
    </row>
    <row r="156" spans="2:8" s="341" customFormat="1">
      <c r="B156" s="367"/>
      <c r="C156" s="367"/>
      <c r="D156" s="342"/>
      <c r="E156" s="369"/>
      <c r="F156" s="370"/>
      <c r="G156" s="371"/>
      <c r="H156" s="371"/>
    </row>
    <row r="157" spans="2:8" s="341" customFormat="1">
      <c r="B157" s="367"/>
      <c r="C157" s="367"/>
      <c r="D157" s="342"/>
      <c r="E157" s="369"/>
      <c r="F157" s="370"/>
      <c r="G157" s="371"/>
      <c r="H157" s="371"/>
    </row>
    <row r="158" spans="2:8" s="341" customFormat="1">
      <c r="B158" s="367"/>
      <c r="C158" s="367"/>
      <c r="D158" s="342"/>
      <c r="E158" s="369"/>
      <c r="F158" s="370"/>
      <c r="G158" s="371"/>
      <c r="H158" s="371"/>
    </row>
    <row r="159" spans="2:8" s="341" customFormat="1">
      <c r="B159" s="367"/>
      <c r="C159" s="367"/>
      <c r="D159" s="342"/>
      <c r="E159" s="369"/>
      <c r="F159" s="370"/>
      <c r="G159" s="371"/>
      <c r="H159" s="371"/>
    </row>
    <row r="160" spans="2:8" s="341" customFormat="1">
      <c r="B160" s="367"/>
      <c r="C160" s="367"/>
      <c r="D160" s="342"/>
      <c r="E160" s="369"/>
      <c r="F160" s="370"/>
      <c r="G160" s="371"/>
      <c r="H160" s="371"/>
    </row>
    <row r="161" spans="2:8" s="341" customFormat="1">
      <c r="B161" s="367"/>
      <c r="C161" s="367"/>
      <c r="D161" s="342"/>
      <c r="E161" s="369"/>
      <c r="F161" s="370"/>
      <c r="G161" s="371"/>
      <c r="H161" s="371"/>
    </row>
    <row r="162" spans="2:8" s="341" customFormat="1">
      <c r="B162" s="367"/>
      <c r="C162" s="367"/>
      <c r="D162" s="342"/>
      <c r="E162" s="369"/>
      <c r="F162" s="370"/>
      <c r="G162" s="371"/>
      <c r="H162" s="371"/>
    </row>
    <row r="163" spans="2:8" s="341" customFormat="1">
      <c r="B163" s="367"/>
      <c r="C163" s="367"/>
      <c r="D163" s="342"/>
      <c r="E163" s="369"/>
      <c r="F163" s="370"/>
      <c r="G163" s="371"/>
      <c r="H163" s="371"/>
    </row>
    <row r="164" spans="2:8" s="341" customFormat="1">
      <c r="B164" s="367"/>
      <c r="C164" s="367"/>
      <c r="D164" s="342"/>
      <c r="E164" s="369"/>
      <c r="F164" s="370"/>
      <c r="G164" s="371"/>
      <c r="H164" s="371"/>
    </row>
    <row r="165" spans="2:8" s="341" customFormat="1">
      <c r="B165" s="367"/>
      <c r="C165" s="367"/>
      <c r="D165" s="342"/>
      <c r="E165" s="369"/>
      <c r="F165" s="370"/>
      <c r="G165" s="371"/>
      <c r="H165" s="371"/>
    </row>
    <row r="166" spans="2:8" s="341" customFormat="1">
      <c r="B166" s="367"/>
      <c r="C166" s="367"/>
      <c r="D166" s="342"/>
      <c r="E166" s="369"/>
      <c r="F166" s="370"/>
      <c r="G166" s="371"/>
      <c r="H166" s="371"/>
    </row>
    <row r="167" spans="2:8" s="341" customFormat="1">
      <c r="B167" s="367"/>
      <c r="C167" s="367"/>
      <c r="D167" s="342"/>
      <c r="E167" s="369"/>
      <c r="F167" s="370"/>
      <c r="G167" s="371"/>
      <c r="H167" s="371"/>
    </row>
    <row r="168" spans="2:8" s="341" customFormat="1">
      <c r="B168" s="367"/>
      <c r="C168" s="367"/>
      <c r="D168" s="342"/>
      <c r="E168" s="369"/>
      <c r="F168" s="370"/>
      <c r="G168" s="371"/>
      <c r="H168" s="371"/>
    </row>
    <row r="169" spans="2:8" s="341" customFormat="1">
      <c r="B169" s="367"/>
      <c r="C169" s="367"/>
      <c r="D169" s="342"/>
      <c r="E169" s="369"/>
      <c r="F169" s="370"/>
      <c r="G169" s="371"/>
      <c r="H169" s="371"/>
    </row>
    <row r="170" spans="2:8" s="341" customFormat="1">
      <c r="B170" s="367"/>
      <c r="C170" s="367"/>
      <c r="D170" s="342"/>
      <c r="E170" s="369"/>
      <c r="F170" s="370"/>
      <c r="G170" s="371"/>
      <c r="H170" s="371"/>
    </row>
    <row r="171" spans="2:8" s="341" customFormat="1">
      <c r="B171" s="367"/>
      <c r="C171" s="367"/>
      <c r="D171" s="342"/>
      <c r="E171" s="369"/>
      <c r="F171" s="370"/>
      <c r="G171" s="371"/>
      <c r="H171" s="371"/>
    </row>
    <row r="172" spans="2:8" s="341" customFormat="1">
      <c r="B172" s="367"/>
      <c r="C172" s="367"/>
      <c r="D172" s="342"/>
      <c r="E172" s="369"/>
      <c r="F172" s="370"/>
      <c r="G172" s="371"/>
      <c r="H172" s="371"/>
    </row>
    <row r="173" spans="2:8" s="341" customFormat="1">
      <c r="B173" s="367"/>
      <c r="C173" s="367"/>
      <c r="D173" s="342"/>
      <c r="E173" s="369"/>
      <c r="F173" s="370"/>
      <c r="G173" s="371"/>
      <c r="H173" s="371"/>
    </row>
    <row r="174" spans="2:8" s="341" customFormat="1">
      <c r="B174" s="367"/>
      <c r="C174" s="367"/>
      <c r="D174" s="342"/>
      <c r="E174" s="369"/>
      <c r="F174" s="370"/>
      <c r="G174" s="371"/>
      <c r="H174" s="371"/>
    </row>
    <row r="175" spans="2:8" s="341" customFormat="1">
      <c r="B175" s="367"/>
      <c r="C175" s="367"/>
      <c r="D175" s="342"/>
      <c r="E175" s="369"/>
      <c r="F175" s="370"/>
      <c r="G175" s="371"/>
      <c r="H175" s="371"/>
    </row>
    <row r="176" spans="2:8" s="341" customFormat="1">
      <c r="B176" s="367"/>
      <c r="C176" s="367"/>
      <c r="D176" s="342"/>
      <c r="E176" s="369"/>
      <c r="F176" s="370"/>
      <c r="G176" s="371"/>
      <c r="H176" s="371"/>
    </row>
    <row r="177" spans="2:8" s="341" customFormat="1">
      <c r="B177" s="367"/>
      <c r="C177" s="367"/>
      <c r="D177" s="342"/>
      <c r="E177" s="369"/>
      <c r="F177" s="370"/>
      <c r="G177" s="371"/>
      <c r="H177" s="371"/>
    </row>
    <row r="178" spans="2:8" s="341" customFormat="1">
      <c r="B178" s="367"/>
      <c r="C178" s="367"/>
      <c r="D178" s="342"/>
      <c r="E178" s="369"/>
      <c r="F178" s="370"/>
      <c r="G178" s="371"/>
      <c r="H178" s="371"/>
    </row>
    <row r="179" spans="2:8" s="341" customFormat="1">
      <c r="B179" s="367"/>
      <c r="C179" s="367"/>
      <c r="D179" s="342"/>
      <c r="E179" s="369"/>
      <c r="F179" s="370"/>
      <c r="G179" s="371"/>
      <c r="H179" s="371"/>
    </row>
    <row r="180" spans="2:8" s="341" customFormat="1">
      <c r="B180" s="367"/>
      <c r="C180" s="367"/>
      <c r="D180" s="342"/>
      <c r="E180" s="369"/>
      <c r="F180" s="370"/>
      <c r="G180" s="371"/>
      <c r="H180" s="371"/>
    </row>
    <row r="181" spans="2:8" s="341" customFormat="1">
      <c r="B181" s="367"/>
      <c r="C181" s="367"/>
      <c r="D181" s="342"/>
      <c r="E181" s="369"/>
      <c r="F181" s="370"/>
      <c r="G181" s="371"/>
      <c r="H181" s="371"/>
    </row>
    <row r="182" spans="2:8" s="341" customFormat="1">
      <c r="B182" s="367"/>
      <c r="C182" s="367"/>
      <c r="D182" s="342"/>
      <c r="E182" s="369"/>
      <c r="F182" s="370"/>
      <c r="G182" s="371"/>
      <c r="H182" s="371"/>
    </row>
    <row r="183" spans="2:8" s="341" customFormat="1">
      <c r="B183" s="367"/>
      <c r="C183" s="367"/>
      <c r="D183" s="342"/>
      <c r="E183" s="369"/>
      <c r="F183" s="370"/>
      <c r="G183" s="371"/>
      <c r="H183" s="371"/>
    </row>
    <row r="184" spans="2:8" s="341" customFormat="1">
      <c r="B184" s="367"/>
      <c r="C184" s="367"/>
      <c r="D184" s="342"/>
      <c r="E184" s="369"/>
      <c r="F184" s="370"/>
      <c r="G184" s="371"/>
      <c r="H184" s="371"/>
    </row>
    <row r="185" spans="2:8" s="341" customFormat="1">
      <c r="B185" s="367"/>
      <c r="C185" s="367"/>
      <c r="D185" s="342"/>
      <c r="E185" s="369"/>
      <c r="F185" s="370"/>
      <c r="G185" s="371"/>
      <c r="H185" s="371"/>
    </row>
    <row r="186" spans="2:8" s="341" customFormat="1">
      <c r="B186" s="367"/>
      <c r="C186" s="367"/>
      <c r="D186" s="342"/>
      <c r="E186" s="369"/>
      <c r="F186" s="370"/>
      <c r="G186" s="371"/>
      <c r="H186" s="371"/>
    </row>
    <row r="187" spans="2:8" s="341" customFormat="1">
      <c r="B187" s="367"/>
      <c r="C187" s="367"/>
      <c r="D187" s="342"/>
      <c r="E187" s="369"/>
      <c r="F187" s="370"/>
      <c r="G187" s="371"/>
      <c r="H187" s="371"/>
    </row>
    <row r="188" spans="2:8" s="341" customFormat="1">
      <c r="B188" s="367"/>
      <c r="C188" s="367"/>
      <c r="D188" s="342"/>
      <c r="E188" s="369"/>
      <c r="F188" s="370"/>
      <c r="G188" s="371"/>
      <c r="H188" s="371"/>
    </row>
    <row r="189" spans="2:8" s="341" customFormat="1">
      <c r="B189" s="367"/>
      <c r="C189" s="367"/>
      <c r="D189" s="342"/>
      <c r="E189" s="369"/>
      <c r="F189" s="370"/>
      <c r="G189" s="371"/>
      <c r="H189" s="371"/>
    </row>
    <row r="190" spans="2:8" s="341" customFormat="1">
      <c r="B190" s="367"/>
      <c r="C190" s="367"/>
      <c r="D190" s="342"/>
      <c r="E190" s="369"/>
      <c r="F190" s="370"/>
      <c r="G190" s="371"/>
      <c r="H190" s="371"/>
    </row>
    <row r="191" spans="2:8" s="341" customFormat="1">
      <c r="B191" s="367"/>
      <c r="C191" s="367"/>
      <c r="D191" s="342"/>
      <c r="E191" s="369"/>
      <c r="F191" s="370"/>
      <c r="G191" s="371"/>
      <c r="H191" s="371"/>
    </row>
    <row r="192" spans="2:8" s="341" customFormat="1">
      <c r="B192" s="367"/>
      <c r="C192" s="367"/>
      <c r="D192" s="342"/>
      <c r="E192" s="369"/>
      <c r="F192" s="370"/>
      <c r="G192" s="371"/>
      <c r="H192" s="371"/>
    </row>
    <row r="193" spans="2:8" s="341" customFormat="1">
      <c r="B193" s="367"/>
      <c r="C193" s="367"/>
      <c r="D193" s="342"/>
      <c r="E193" s="369"/>
      <c r="F193" s="370"/>
      <c r="G193" s="371"/>
      <c r="H193" s="371"/>
    </row>
    <row r="194" spans="2:8" s="341" customFormat="1">
      <c r="B194" s="367"/>
      <c r="C194" s="367"/>
      <c r="D194" s="342"/>
      <c r="E194" s="369"/>
      <c r="F194" s="370"/>
      <c r="G194" s="371"/>
      <c r="H194" s="371"/>
    </row>
    <row r="195" spans="2:8" s="341" customFormat="1">
      <c r="B195" s="367"/>
      <c r="C195" s="367"/>
      <c r="D195" s="342"/>
      <c r="E195" s="369"/>
      <c r="F195" s="370"/>
      <c r="G195" s="371"/>
      <c r="H195" s="371"/>
    </row>
    <row r="196" spans="2:8" s="341" customFormat="1">
      <c r="B196" s="367"/>
      <c r="C196" s="367"/>
      <c r="D196" s="342"/>
      <c r="E196" s="369"/>
      <c r="F196" s="370"/>
      <c r="G196" s="371"/>
      <c r="H196" s="371"/>
    </row>
    <row r="197" spans="2:8" s="341" customFormat="1">
      <c r="B197" s="367"/>
      <c r="C197" s="367"/>
      <c r="D197" s="342"/>
      <c r="E197" s="369"/>
      <c r="F197" s="370"/>
      <c r="G197" s="371"/>
      <c r="H197" s="371"/>
    </row>
    <row r="198" spans="2:8" s="341" customFormat="1">
      <c r="B198" s="367"/>
      <c r="C198" s="367"/>
      <c r="D198" s="342"/>
      <c r="E198" s="369"/>
      <c r="F198" s="370"/>
      <c r="G198" s="371"/>
      <c r="H198" s="371"/>
    </row>
    <row r="199" spans="2:8" s="341" customFormat="1">
      <c r="B199" s="367"/>
      <c r="C199" s="367"/>
      <c r="D199" s="342"/>
      <c r="E199" s="369"/>
      <c r="F199" s="370"/>
      <c r="G199" s="371"/>
      <c r="H199" s="371"/>
    </row>
    <row r="200" spans="2:8" s="341" customFormat="1">
      <c r="B200" s="367"/>
      <c r="C200" s="367"/>
      <c r="D200" s="342"/>
      <c r="E200" s="369"/>
      <c r="F200" s="370"/>
      <c r="G200" s="371"/>
      <c r="H200" s="371"/>
    </row>
    <row r="201" spans="2:8" s="341" customFormat="1">
      <c r="B201" s="367"/>
      <c r="C201" s="367"/>
      <c r="D201" s="342"/>
      <c r="E201" s="369"/>
      <c r="F201" s="370"/>
      <c r="G201" s="371"/>
      <c r="H201" s="371"/>
    </row>
    <row r="202" spans="2:8" s="341" customFormat="1">
      <c r="B202" s="367"/>
      <c r="C202" s="367"/>
      <c r="D202" s="342"/>
      <c r="E202" s="369"/>
      <c r="F202" s="370"/>
      <c r="G202" s="371"/>
      <c r="H202" s="371"/>
    </row>
    <row r="203" spans="2:8" s="341" customFormat="1">
      <c r="B203" s="367"/>
      <c r="C203" s="367"/>
      <c r="D203" s="342"/>
      <c r="E203" s="369"/>
      <c r="F203" s="370"/>
      <c r="G203" s="371"/>
      <c r="H203" s="371"/>
    </row>
    <row r="204" spans="2:8" s="341" customFormat="1">
      <c r="B204" s="367"/>
      <c r="C204" s="367"/>
      <c r="D204" s="342"/>
      <c r="E204" s="369"/>
      <c r="F204" s="370"/>
      <c r="G204" s="371"/>
      <c r="H204" s="371"/>
    </row>
    <row r="205" spans="2:8" s="341" customFormat="1">
      <c r="B205" s="367"/>
      <c r="C205" s="367"/>
      <c r="D205" s="342"/>
      <c r="E205" s="369"/>
      <c r="F205" s="370"/>
      <c r="G205" s="371"/>
      <c r="H205" s="371"/>
    </row>
    <row r="206" spans="2:8" s="341" customFormat="1">
      <c r="B206" s="367"/>
      <c r="C206" s="367"/>
      <c r="D206" s="342"/>
      <c r="E206" s="369"/>
      <c r="F206" s="370"/>
      <c r="G206" s="371"/>
      <c r="H206" s="371"/>
    </row>
    <row r="207" spans="2:8" s="341" customFormat="1">
      <c r="B207" s="367"/>
      <c r="C207" s="367"/>
      <c r="D207" s="342"/>
      <c r="E207" s="369"/>
      <c r="F207" s="370"/>
      <c r="G207" s="371"/>
      <c r="H207" s="371"/>
    </row>
    <row r="208" spans="2:8" s="341" customFormat="1">
      <c r="B208" s="367"/>
      <c r="C208" s="367"/>
      <c r="D208" s="342"/>
      <c r="E208" s="369"/>
      <c r="F208" s="370"/>
      <c r="G208" s="371"/>
      <c r="H208" s="371"/>
    </row>
    <row r="209" spans="2:8" s="341" customFormat="1">
      <c r="B209" s="367"/>
      <c r="C209" s="367"/>
      <c r="D209" s="342"/>
      <c r="E209" s="369"/>
      <c r="F209" s="370"/>
      <c r="G209" s="371"/>
      <c r="H209" s="371"/>
    </row>
    <row r="210" spans="2:8" s="341" customFormat="1">
      <c r="B210" s="367"/>
      <c r="C210" s="367"/>
      <c r="D210" s="342"/>
      <c r="E210" s="369"/>
      <c r="F210" s="370"/>
      <c r="G210" s="371"/>
      <c r="H210" s="371"/>
    </row>
    <row r="211" spans="2:8" s="341" customFormat="1">
      <c r="B211" s="367"/>
      <c r="C211" s="367"/>
      <c r="D211" s="342"/>
      <c r="E211" s="369"/>
      <c r="F211" s="370"/>
      <c r="G211" s="371"/>
      <c r="H211" s="371"/>
    </row>
    <row r="212" spans="2:8" s="341" customFormat="1">
      <c r="B212" s="367"/>
      <c r="C212" s="367"/>
      <c r="D212" s="342"/>
      <c r="E212" s="369"/>
      <c r="F212" s="370"/>
      <c r="G212" s="371"/>
      <c r="H212" s="371"/>
    </row>
    <row r="213" spans="2:8" s="341" customFormat="1">
      <c r="B213" s="367"/>
      <c r="C213" s="367"/>
      <c r="D213" s="342"/>
      <c r="E213" s="369"/>
      <c r="F213" s="370"/>
      <c r="G213" s="371"/>
      <c r="H213" s="371"/>
    </row>
    <row r="214" spans="2:8" s="341" customFormat="1">
      <c r="B214" s="367"/>
      <c r="C214" s="367"/>
      <c r="D214" s="342"/>
      <c r="E214" s="369"/>
      <c r="F214" s="370"/>
      <c r="G214" s="371"/>
      <c r="H214" s="371"/>
    </row>
    <row r="215" spans="2:8" s="341" customFormat="1">
      <c r="B215" s="367"/>
      <c r="C215" s="367"/>
      <c r="D215" s="342"/>
      <c r="E215" s="369"/>
      <c r="F215" s="370"/>
      <c r="G215" s="371"/>
      <c r="H215" s="371"/>
    </row>
    <row r="216" spans="2:8" s="341" customFormat="1">
      <c r="B216" s="367"/>
      <c r="C216" s="367"/>
      <c r="D216" s="342"/>
      <c r="E216" s="369"/>
      <c r="F216" s="370"/>
      <c r="G216" s="371"/>
      <c r="H216" s="371"/>
    </row>
    <row r="217" spans="2:8" s="341" customFormat="1">
      <c r="B217" s="367"/>
      <c r="C217" s="367"/>
      <c r="D217" s="342"/>
      <c r="E217" s="369"/>
      <c r="F217" s="370"/>
      <c r="G217" s="371"/>
      <c r="H217" s="371"/>
    </row>
    <row r="218" spans="2:8" s="341" customFormat="1">
      <c r="B218" s="367"/>
      <c r="C218" s="367"/>
      <c r="D218" s="342"/>
      <c r="E218" s="369"/>
      <c r="F218" s="370"/>
      <c r="G218" s="371"/>
      <c r="H218" s="371"/>
    </row>
    <row r="219" spans="2:8" s="341" customFormat="1">
      <c r="B219" s="367"/>
      <c r="C219" s="367"/>
      <c r="D219" s="342"/>
      <c r="E219" s="369"/>
      <c r="F219" s="370"/>
      <c r="G219" s="371"/>
      <c r="H219" s="371"/>
    </row>
    <row r="220" spans="2:8" s="341" customFormat="1">
      <c r="B220" s="367"/>
      <c r="C220" s="367"/>
      <c r="D220" s="342"/>
      <c r="E220" s="369"/>
      <c r="F220" s="370"/>
      <c r="G220" s="371"/>
      <c r="H220" s="371"/>
    </row>
    <row r="221" spans="2:8" s="341" customFormat="1">
      <c r="B221" s="367"/>
      <c r="C221" s="367"/>
      <c r="D221" s="342"/>
      <c r="E221" s="369"/>
      <c r="F221" s="370"/>
      <c r="G221" s="371"/>
      <c r="H221" s="371"/>
    </row>
    <row r="222" spans="2:8" s="341" customFormat="1">
      <c r="B222" s="367"/>
      <c r="C222" s="367"/>
      <c r="D222" s="342"/>
      <c r="E222" s="369"/>
      <c r="F222" s="370"/>
      <c r="G222" s="371"/>
      <c r="H222" s="371"/>
    </row>
    <row r="223" spans="2:8" s="341" customFormat="1">
      <c r="B223" s="367"/>
      <c r="C223" s="367"/>
      <c r="D223" s="342"/>
      <c r="E223" s="369"/>
      <c r="F223" s="370"/>
      <c r="G223" s="371"/>
      <c r="H223" s="371"/>
    </row>
    <row r="224" spans="2:8" s="341" customFormat="1">
      <c r="B224" s="367"/>
      <c r="C224" s="367"/>
      <c r="D224" s="342"/>
      <c r="E224" s="369"/>
      <c r="F224" s="370"/>
      <c r="G224" s="371"/>
      <c r="H224" s="371"/>
    </row>
    <row r="225" spans="2:8" s="341" customFormat="1">
      <c r="B225" s="367"/>
      <c r="C225" s="367"/>
      <c r="D225" s="342"/>
      <c r="E225" s="369"/>
      <c r="F225" s="370"/>
      <c r="G225" s="371"/>
      <c r="H225" s="371"/>
    </row>
    <row r="226" spans="2:8" s="341" customFormat="1">
      <c r="B226" s="367"/>
      <c r="C226" s="367"/>
      <c r="D226" s="342"/>
      <c r="E226" s="369"/>
      <c r="F226" s="370"/>
      <c r="G226" s="371"/>
      <c r="H226" s="371"/>
    </row>
    <row r="227" spans="2:8" s="341" customFormat="1">
      <c r="B227" s="367"/>
      <c r="C227" s="367"/>
      <c r="D227" s="342"/>
      <c r="E227" s="369"/>
      <c r="F227" s="370"/>
      <c r="G227" s="371"/>
      <c r="H227" s="371"/>
    </row>
    <row r="228" spans="2:8" s="341" customFormat="1">
      <c r="B228" s="367"/>
      <c r="C228" s="367"/>
      <c r="D228" s="342"/>
      <c r="E228" s="369"/>
      <c r="F228" s="370"/>
      <c r="G228" s="371"/>
      <c r="H228" s="371"/>
    </row>
    <row r="229" spans="2:8" s="341" customFormat="1">
      <c r="B229" s="367"/>
      <c r="C229" s="367"/>
      <c r="D229" s="342"/>
      <c r="E229" s="369"/>
      <c r="F229" s="370"/>
      <c r="G229" s="371"/>
      <c r="H229" s="371"/>
    </row>
    <row r="230" spans="2:8" s="341" customFormat="1">
      <c r="B230" s="367"/>
      <c r="C230" s="367"/>
      <c r="D230" s="342"/>
      <c r="E230" s="369"/>
      <c r="F230" s="370"/>
      <c r="G230" s="371"/>
      <c r="H230" s="371"/>
    </row>
    <row r="231" spans="2:8" s="341" customFormat="1">
      <c r="B231" s="367"/>
      <c r="C231" s="367"/>
      <c r="D231" s="342"/>
      <c r="E231" s="369"/>
      <c r="F231" s="370"/>
      <c r="G231" s="371"/>
      <c r="H231" s="371"/>
    </row>
    <row r="232" spans="2:8" s="341" customFormat="1">
      <c r="B232" s="367"/>
      <c r="C232" s="367"/>
      <c r="D232" s="342"/>
      <c r="E232" s="369"/>
      <c r="F232" s="370"/>
      <c r="G232" s="371"/>
      <c r="H232" s="371"/>
    </row>
    <row r="233" spans="2:8" s="341" customFormat="1">
      <c r="B233" s="367"/>
      <c r="C233" s="367"/>
      <c r="D233" s="342"/>
      <c r="E233" s="369"/>
      <c r="F233" s="370"/>
      <c r="G233" s="371"/>
      <c r="H233" s="371"/>
    </row>
    <row r="234" spans="2:8" s="341" customFormat="1">
      <c r="B234" s="367"/>
      <c r="C234" s="367"/>
      <c r="D234" s="342"/>
      <c r="E234" s="369"/>
      <c r="F234" s="370"/>
      <c r="G234" s="371"/>
      <c r="H234" s="371"/>
    </row>
    <row r="235" spans="2:8" s="341" customFormat="1">
      <c r="B235" s="367"/>
      <c r="C235" s="367"/>
      <c r="D235" s="342"/>
      <c r="E235" s="369"/>
      <c r="F235" s="370"/>
      <c r="G235" s="371"/>
      <c r="H235" s="371"/>
    </row>
    <row r="236" spans="2:8" s="341" customFormat="1">
      <c r="B236" s="367"/>
      <c r="C236" s="367"/>
      <c r="D236" s="342"/>
      <c r="E236" s="369"/>
      <c r="F236" s="370"/>
      <c r="G236" s="371"/>
      <c r="H236" s="371"/>
    </row>
    <row r="237" spans="2:8" s="341" customFormat="1">
      <c r="B237" s="367"/>
      <c r="C237" s="367"/>
      <c r="D237" s="342"/>
      <c r="E237" s="369"/>
      <c r="F237" s="370"/>
      <c r="G237" s="371"/>
      <c r="H237" s="371"/>
    </row>
    <row r="238" spans="2:8" s="341" customFormat="1">
      <c r="B238" s="367"/>
      <c r="C238" s="367"/>
      <c r="D238" s="342"/>
      <c r="E238" s="369"/>
      <c r="F238" s="370"/>
      <c r="G238" s="371"/>
      <c r="H238" s="371"/>
    </row>
    <row r="239" spans="2:8" s="341" customFormat="1">
      <c r="B239" s="367"/>
      <c r="C239" s="367"/>
      <c r="D239" s="342"/>
      <c r="E239" s="369"/>
      <c r="F239" s="370"/>
      <c r="G239" s="371"/>
      <c r="H239" s="371"/>
    </row>
    <row r="240" spans="2:8" s="341" customFormat="1">
      <c r="B240" s="367"/>
      <c r="C240" s="367"/>
      <c r="D240" s="342"/>
      <c r="E240" s="369"/>
      <c r="F240" s="370"/>
      <c r="G240" s="371"/>
      <c r="H240" s="371"/>
    </row>
    <row r="241" spans="2:8" s="341" customFormat="1">
      <c r="B241" s="367"/>
      <c r="C241" s="367"/>
      <c r="D241" s="342"/>
      <c r="E241" s="369"/>
      <c r="F241" s="370"/>
      <c r="G241" s="371"/>
      <c r="H241" s="371"/>
    </row>
    <row r="242" spans="2:8" s="341" customFormat="1">
      <c r="B242" s="367"/>
      <c r="C242" s="367"/>
      <c r="D242" s="342"/>
      <c r="E242" s="369"/>
      <c r="F242" s="370"/>
      <c r="G242" s="371"/>
      <c r="H242" s="371"/>
    </row>
    <row r="243" spans="2:8" s="341" customFormat="1">
      <c r="B243" s="367"/>
      <c r="C243" s="367"/>
      <c r="D243" s="342"/>
      <c r="E243" s="369"/>
      <c r="F243" s="370"/>
      <c r="G243" s="371"/>
      <c r="H243" s="371"/>
    </row>
    <row r="244" spans="2:8" s="341" customFormat="1">
      <c r="B244" s="367"/>
      <c r="C244" s="367"/>
      <c r="D244" s="342"/>
      <c r="E244" s="369"/>
      <c r="F244" s="370"/>
      <c r="G244" s="371"/>
      <c r="H244" s="371"/>
    </row>
    <row r="245" spans="2:8" s="341" customFormat="1">
      <c r="B245" s="367"/>
      <c r="C245" s="367"/>
      <c r="D245" s="342"/>
      <c r="E245" s="369"/>
      <c r="F245" s="370"/>
      <c r="G245" s="371"/>
      <c r="H245" s="371"/>
    </row>
    <row r="246" spans="2:8" s="341" customFormat="1">
      <c r="B246" s="367"/>
      <c r="C246" s="367"/>
      <c r="D246" s="342"/>
      <c r="E246" s="369"/>
      <c r="F246" s="370"/>
      <c r="G246" s="371"/>
      <c r="H246" s="371"/>
    </row>
    <row r="247" spans="2:8" s="341" customFormat="1">
      <c r="B247" s="367"/>
      <c r="C247" s="367"/>
      <c r="D247" s="342"/>
      <c r="E247" s="369"/>
      <c r="F247" s="370"/>
      <c r="G247" s="371"/>
      <c r="H247" s="371"/>
    </row>
    <row r="248" spans="2:8" s="341" customFormat="1">
      <c r="B248" s="367"/>
      <c r="C248" s="367"/>
      <c r="D248" s="342"/>
      <c r="E248" s="369"/>
      <c r="F248" s="370"/>
      <c r="G248" s="371"/>
      <c r="H248" s="371"/>
    </row>
    <row r="249" spans="2:8" s="341" customFormat="1">
      <c r="B249" s="367"/>
      <c r="C249" s="367"/>
      <c r="D249" s="342"/>
      <c r="E249" s="369"/>
      <c r="F249" s="370"/>
      <c r="G249" s="371"/>
      <c r="H249" s="371"/>
    </row>
    <row r="250" spans="2:8" s="341" customFormat="1">
      <c r="B250" s="367"/>
      <c r="C250" s="367"/>
      <c r="D250" s="342"/>
      <c r="E250" s="369"/>
      <c r="F250" s="370"/>
      <c r="G250" s="371"/>
      <c r="H250" s="371"/>
    </row>
    <row r="251" spans="2:8" s="341" customFormat="1">
      <c r="B251" s="367"/>
      <c r="C251" s="367"/>
      <c r="D251" s="342"/>
      <c r="E251" s="369"/>
      <c r="F251" s="370"/>
      <c r="G251" s="371"/>
      <c r="H251" s="371"/>
    </row>
    <row r="252" spans="2:8" s="341" customFormat="1">
      <c r="B252" s="367"/>
      <c r="C252" s="367"/>
      <c r="D252" s="342"/>
      <c r="E252" s="369"/>
      <c r="F252" s="370"/>
      <c r="G252" s="371"/>
      <c r="H252" s="371"/>
    </row>
    <row r="253" spans="2:8" s="341" customFormat="1">
      <c r="B253" s="367"/>
      <c r="C253" s="367"/>
      <c r="D253" s="342"/>
      <c r="E253" s="369"/>
      <c r="F253" s="370"/>
      <c r="G253" s="371"/>
      <c r="H253" s="371"/>
    </row>
    <row r="254" spans="2:8" s="341" customFormat="1">
      <c r="B254" s="367"/>
      <c r="C254" s="367"/>
      <c r="D254" s="342"/>
      <c r="E254" s="369"/>
      <c r="F254" s="370"/>
      <c r="G254" s="371"/>
      <c r="H254" s="371"/>
    </row>
    <row r="255" spans="2:8" s="341" customFormat="1">
      <c r="B255" s="367"/>
      <c r="C255" s="367"/>
      <c r="D255" s="342"/>
      <c r="E255" s="369"/>
      <c r="F255" s="370"/>
      <c r="G255" s="371"/>
      <c r="H255" s="371"/>
    </row>
    <row r="256" spans="2:8" s="341" customFormat="1">
      <c r="B256" s="367"/>
      <c r="C256" s="367"/>
      <c r="D256" s="342"/>
      <c r="E256" s="369"/>
      <c r="F256" s="370"/>
      <c r="G256" s="371"/>
      <c r="H256" s="371"/>
    </row>
    <row r="257" spans="2:8" s="341" customFormat="1">
      <c r="B257" s="367"/>
      <c r="C257" s="367"/>
      <c r="D257" s="342"/>
      <c r="E257" s="369"/>
      <c r="F257" s="370"/>
      <c r="G257" s="371"/>
      <c r="H257" s="371"/>
    </row>
    <row r="258" spans="2:8" s="341" customFormat="1">
      <c r="B258" s="367"/>
      <c r="C258" s="367"/>
      <c r="D258" s="342"/>
      <c r="E258" s="369"/>
      <c r="F258" s="370"/>
      <c r="G258" s="371"/>
      <c r="H258" s="371"/>
    </row>
    <row r="259" spans="2:8" s="341" customFormat="1">
      <c r="B259" s="367"/>
      <c r="C259" s="367"/>
      <c r="D259" s="342"/>
      <c r="E259" s="369"/>
      <c r="F259" s="370"/>
      <c r="G259" s="371"/>
      <c r="H259" s="371"/>
    </row>
    <row r="260" spans="2:8" s="341" customFormat="1">
      <c r="B260" s="367"/>
      <c r="C260" s="367"/>
      <c r="D260" s="342"/>
      <c r="E260" s="369"/>
      <c r="F260" s="370"/>
      <c r="G260" s="371"/>
      <c r="H260" s="371"/>
    </row>
    <row r="261" spans="2:8" s="341" customFormat="1">
      <c r="B261" s="367"/>
      <c r="C261" s="367"/>
      <c r="D261" s="342"/>
      <c r="E261" s="369"/>
      <c r="F261" s="370"/>
      <c r="G261" s="371"/>
      <c r="H261" s="371"/>
    </row>
    <row r="262" spans="2:8" s="341" customFormat="1">
      <c r="B262" s="367"/>
      <c r="C262" s="367"/>
      <c r="D262" s="342"/>
      <c r="E262" s="369"/>
      <c r="F262" s="370"/>
      <c r="G262" s="371"/>
      <c r="H262" s="371"/>
    </row>
    <row r="263" spans="2:8" s="341" customFormat="1">
      <c r="B263" s="367"/>
      <c r="C263" s="367"/>
      <c r="D263" s="342"/>
      <c r="E263" s="369"/>
      <c r="F263" s="370"/>
      <c r="G263" s="371"/>
      <c r="H263" s="371"/>
    </row>
    <row r="264" spans="2:8" s="341" customFormat="1">
      <c r="B264" s="367"/>
      <c r="C264" s="367"/>
      <c r="D264" s="342"/>
      <c r="E264" s="369"/>
      <c r="F264" s="370"/>
      <c r="G264" s="371"/>
      <c r="H264" s="371"/>
    </row>
    <row r="265" spans="2:8" s="341" customFormat="1">
      <c r="B265" s="367"/>
      <c r="C265" s="367"/>
      <c r="D265" s="342"/>
      <c r="E265" s="369"/>
      <c r="F265" s="370"/>
      <c r="G265" s="371"/>
      <c r="H265" s="371"/>
    </row>
    <row r="266" spans="2:8" s="341" customFormat="1">
      <c r="B266" s="367"/>
      <c r="C266" s="367"/>
      <c r="D266" s="342"/>
      <c r="E266" s="369"/>
      <c r="F266" s="370"/>
      <c r="G266" s="371"/>
      <c r="H266" s="371"/>
    </row>
    <row r="267" spans="2:8" s="341" customFormat="1">
      <c r="B267" s="367"/>
      <c r="C267" s="367"/>
      <c r="D267" s="342"/>
      <c r="E267" s="369"/>
      <c r="F267" s="370"/>
      <c r="G267" s="371"/>
      <c r="H267" s="371"/>
    </row>
    <row r="268" spans="2:8" s="341" customFormat="1">
      <c r="B268" s="367"/>
      <c r="C268" s="367"/>
      <c r="D268" s="342"/>
      <c r="E268" s="369"/>
      <c r="F268" s="370"/>
      <c r="G268" s="371"/>
      <c r="H268" s="371"/>
    </row>
    <row r="269" spans="2:8" s="341" customFormat="1">
      <c r="B269" s="367"/>
      <c r="C269" s="367"/>
      <c r="D269" s="342"/>
      <c r="E269" s="369"/>
      <c r="F269" s="370"/>
      <c r="G269" s="371"/>
      <c r="H269" s="371"/>
    </row>
    <row r="270" spans="2:8" s="341" customFormat="1">
      <c r="B270" s="367"/>
      <c r="C270" s="367"/>
      <c r="D270" s="342"/>
      <c r="E270" s="369"/>
      <c r="F270" s="370"/>
      <c r="G270" s="371"/>
      <c r="H270" s="371"/>
    </row>
    <row r="271" spans="2:8" s="341" customFormat="1">
      <c r="B271" s="367"/>
      <c r="C271" s="367"/>
      <c r="D271" s="342"/>
      <c r="E271" s="369"/>
      <c r="F271" s="370"/>
      <c r="G271" s="371"/>
      <c r="H271" s="371"/>
    </row>
    <row r="272" spans="2:8" s="341" customFormat="1">
      <c r="B272" s="367"/>
      <c r="C272" s="367"/>
      <c r="D272" s="342"/>
      <c r="E272" s="369"/>
      <c r="F272" s="370"/>
      <c r="G272" s="371"/>
      <c r="H272" s="371"/>
    </row>
    <row r="273" spans="2:8" s="341" customFormat="1">
      <c r="B273" s="367"/>
      <c r="C273" s="367"/>
      <c r="D273" s="342"/>
      <c r="E273" s="369"/>
      <c r="F273" s="370"/>
      <c r="G273" s="371"/>
      <c r="H273" s="371"/>
    </row>
    <row r="274" spans="2:8" s="341" customFormat="1">
      <c r="B274" s="367"/>
      <c r="C274" s="367"/>
      <c r="D274" s="342"/>
      <c r="E274" s="369"/>
      <c r="F274" s="370"/>
      <c r="G274" s="371"/>
      <c r="H274" s="371"/>
    </row>
    <row r="275" spans="2:8" s="341" customFormat="1">
      <c r="B275" s="367"/>
      <c r="C275" s="367"/>
      <c r="D275" s="342"/>
      <c r="E275" s="369"/>
      <c r="F275" s="370"/>
      <c r="G275" s="371"/>
      <c r="H275" s="371"/>
    </row>
    <row r="276" spans="2:8" s="341" customFormat="1">
      <c r="B276" s="367"/>
      <c r="C276" s="367"/>
      <c r="D276" s="342"/>
      <c r="E276" s="369"/>
      <c r="F276" s="370"/>
      <c r="G276" s="371"/>
      <c r="H276" s="371"/>
    </row>
  </sheetData>
  <sheetProtection algorithmName="SHA-512" hashValue="sex8N1HN0KVOf+rhm7yJXyhRzUDYhCn0aF7YVXPnBZoExZeolkErly6s7SSe6kAz07VBbzVEZMOjqL/cty06Sw==" saltValue="xKtJ00IOEQ5gN64uEzxm3A=="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2" manualBreakCount="2">
    <brk id="28" max="7" man="1"/>
    <brk id="10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40</vt:i4>
      </vt:variant>
    </vt:vector>
  </HeadingPairs>
  <TitlesOfParts>
    <vt:vector size="66" baseType="lpstr">
      <vt:lpstr>SKUPNA REKAP</vt:lpstr>
      <vt:lpstr>KA_Rekap</vt:lpstr>
      <vt:lpstr>KA_Popis</vt:lpstr>
      <vt:lpstr>CESTA_Rekap</vt:lpstr>
      <vt:lpstr>CESTA_Popis</vt:lpstr>
      <vt:lpstr>Podvoz_3_1_Rekap</vt:lpstr>
      <vt:lpstr>Podvoz_3_1_Popis</vt:lpstr>
      <vt:lpstr>Nadvoz_4_1_Rekap</vt:lpstr>
      <vt:lpstr>Nadvoz_4_1_Popis</vt:lpstr>
      <vt:lpstr>Podvoz_3_2_Rekap</vt:lpstr>
      <vt:lpstr>Podvoz_3_2_Popis</vt:lpstr>
      <vt:lpstr>KAN_Rekap</vt:lpstr>
      <vt:lpstr>KAN_Popis</vt:lpstr>
      <vt:lpstr>VODOVOD_Rekap</vt:lpstr>
      <vt:lpstr>VODOVOD_Popis</vt:lpstr>
      <vt:lpstr>VZP_Rekap</vt:lpstr>
      <vt:lpstr>VZP_Popis</vt:lpstr>
      <vt:lpstr>CR_NNP_Rekap</vt:lpstr>
      <vt:lpstr>CR_Popis</vt:lpstr>
      <vt:lpstr>NNP_Popis</vt:lpstr>
      <vt:lpstr>EE_Rekap</vt:lpstr>
      <vt:lpstr>EE_Popis</vt:lpstr>
      <vt:lpstr>SVTK_Rekap</vt:lpstr>
      <vt:lpstr>SVTK_Popis</vt:lpstr>
      <vt:lpstr>TK_Rekap</vt:lpstr>
      <vt:lpstr>TK_Popis</vt:lpstr>
      <vt:lpstr>CESTA_Popis!Področje_tiskanja</vt:lpstr>
      <vt:lpstr>CESTA_Rekap!Področje_tiskanja</vt:lpstr>
      <vt:lpstr>CR_NNP_Rekap!Področje_tiskanja</vt:lpstr>
      <vt:lpstr>CR_Popis!Področje_tiskanja</vt:lpstr>
      <vt:lpstr>EE_Popis!Področje_tiskanja</vt:lpstr>
      <vt:lpstr>EE_Rekap!Področje_tiskanja</vt:lpstr>
      <vt:lpstr>KA_Popis!Področje_tiskanja</vt:lpstr>
      <vt:lpstr>KA_Rekap!Področje_tiskanja</vt:lpstr>
      <vt:lpstr>KAN_Popis!Področje_tiskanja</vt:lpstr>
      <vt:lpstr>KAN_Rekap!Področje_tiskanja</vt:lpstr>
      <vt:lpstr>Nadvoz_4_1_Popis!Področje_tiskanja</vt:lpstr>
      <vt:lpstr>Nadvoz_4_1_Rekap!Področje_tiskanja</vt:lpstr>
      <vt:lpstr>NNP_Popis!Področje_tiskanja</vt:lpstr>
      <vt:lpstr>Podvoz_3_1_Popis!Področje_tiskanja</vt:lpstr>
      <vt:lpstr>Podvoz_3_1_Rekap!Področje_tiskanja</vt:lpstr>
      <vt:lpstr>Podvoz_3_2_Popis!Področje_tiskanja</vt:lpstr>
      <vt:lpstr>Podvoz_3_2_Rekap!Področje_tiskanja</vt:lpstr>
      <vt:lpstr>'SKUPNA REKAP'!Področje_tiskanja</vt:lpstr>
      <vt:lpstr>SVTK_Popis!Področje_tiskanja</vt:lpstr>
      <vt:lpstr>SVTK_Rekap!Področje_tiskanja</vt:lpstr>
      <vt:lpstr>TK_Popis!Področje_tiskanja</vt:lpstr>
      <vt:lpstr>TK_Rekap!Področje_tiskanja</vt:lpstr>
      <vt:lpstr>VODOVOD_Popis!Področje_tiskanja</vt:lpstr>
      <vt:lpstr>VODOVOD_Rekap!Področje_tiskanja</vt:lpstr>
      <vt:lpstr>VZP_Popis!Področje_tiskanja</vt:lpstr>
      <vt:lpstr>VZP_Rekap!Področje_tiskanja</vt:lpstr>
      <vt:lpstr>CESTA_Popis!Tiskanje_naslovov</vt:lpstr>
      <vt:lpstr>CR_Popis!Tiskanje_naslovov</vt:lpstr>
      <vt:lpstr>EE_Popis!Tiskanje_naslovov</vt:lpstr>
      <vt:lpstr>KA_Popis!Tiskanje_naslovov</vt:lpstr>
      <vt:lpstr>KAN_Popis!Tiskanje_naslovov</vt:lpstr>
      <vt:lpstr>Nadvoz_4_1_Popis!Tiskanje_naslovov</vt:lpstr>
      <vt:lpstr>NNP_Popis!Tiskanje_naslovov</vt:lpstr>
      <vt:lpstr>Podvoz_3_1_Popis!Tiskanje_naslovov</vt:lpstr>
      <vt:lpstr>Podvoz_3_2_Popis!Tiskanje_naslovov</vt:lpstr>
      <vt:lpstr>'SKUPNA REKAP'!Tiskanje_naslovov</vt:lpstr>
      <vt:lpstr>SVTK_Popis!Tiskanje_naslovov</vt:lpstr>
      <vt:lpstr>TK_Popis!Tiskanje_naslovov</vt:lpstr>
      <vt:lpstr>VODOVOD_Popis!Tiskanje_naslovov</vt:lpstr>
      <vt:lpstr>VZP_Popis!Tiskanje_naslovov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Rep</dc:creator>
  <cp:lastModifiedBy>Luka Matjaž</cp:lastModifiedBy>
  <cp:lastPrinted>2021-09-24T09:55:47Z</cp:lastPrinted>
  <dcterms:created xsi:type="dcterms:W3CDTF">2017-12-12T13:20:58Z</dcterms:created>
  <dcterms:modified xsi:type="dcterms:W3CDTF">2022-02-14T12:52:20Z</dcterms:modified>
</cp:coreProperties>
</file>